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60 Settlement/000 RESTRICTED/"/>
    </mc:Choice>
  </mc:AlternateContent>
  <xr:revisionPtr revIDLastSave="14" documentId="13_ncr:1_{40E3827B-3889-49A1-8BC5-B493BA8F9404}" xr6:coauthVersionLast="47" xr6:coauthVersionMax="47" xr10:uidLastSave="{EA38AEA0-844F-44B4-B744-3167DFCC44AA}"/>
  <bookViews>
    <workbookView xWindow="-120" yWindow="-120" windowWidth="29040" windowHeight="15840" firstSheet="1" activeTab="1" xr2:uid="{56367EE5-914D-45F9-8D24-A858C6AD43AD}"/>
  </bookViews>
  <sheets>
    <sheet name="Summary of Revenues" sheetId="2" r:id="rId1"/>
    <sheet name="DIST Settlement" sheetId="1" r:id="rId2"/>
    <sheet name="IV-J-7 SLS" sheetId="3" r:id="rId3"/>
    <sheet name="IV-J-7 MLS" sheetId="4" r:id="rId4"/>
    <sheet name="IV-J-7 WDS" sheetId="5" r:id="rId5"/>
    <sheet name="IV-J-7 TCRF" sheetId="6" r:id="rId6"/>
    <sheet name="IV-J-7 DCRF" sheetId="7" r:id="rId7"/>
    <sheet name="IV-J-7 EECRF" sheetId="8" r:id="rId8"/>
    <sheet name="IV-J-7 TEEEF " sheetId="9" r:id="rId9"/>
    <sheet name="IV-J-7 Nuclear Decom Fee" sheetId="10" r:id="rId10"/>
    <sheet name="IV-J-7 CMC" sheetId="11" r:id="rId11"/>
    <sheet name="IV-J-7 RCE" sheetId="12" r:id="rId12"/>
    <sheet name="IV-J-7 Franchise" sheetId="13" r:id="rId13"/>
    <sheet name="IV-J-7 Rider IRA" sheetId="14" r:id="rId14"/>
    <sheet name="IV-J-2-A Discretionary_OTC" sheetId="15" r:id="rId15"/>
  </sheets>
  <externalReferences>
    <externalReference r:id="rId16"/>
    <externalReference r:id="rId17"/>
  </externalReferences>
  <definedNames>
    <definedName name="\P" localSheetId="10">#REF!</definedName>
    <definedName name="\P" localSheetId="6">#REF!</definedName>
    <definedName name="\P" localSheetId="7">#REF!</definedName>
    <definedName name="\P" localSheetId="12">#REF!</definedName>
    <definedName name="\P" localSheetId="9">#REF!</definedName>
    <definedName name="\P" localSheetId="11">#REF!</definedName>
    <definedName name="\P" localSheetId="13">#REF!</definedName>
    <definedName name="\P" localSheetId="5">#REF!</definedName>
    <definedName name="\P" localSheetId="8">#REF!</definedName>
    <definedName name="\P" localSheetId="4">#REF!</definedName>
    <definedName name="\P">#REF!</definedName>
    <definedName name="_0300Genco" localSheetId="14">#REF!</definedName>
    <definedName name="_0300Genco" localSheetId="10">#REF!</definedName>
    <definedName name="_0300Genco" localSheetId="6">#REF!</definedName>
    <definedName name="_0300Genco" localSheetId="7">#REF!</definedName>
    <definedName name="_0300Genco" localSheetId="12">#REF!</definedName>
    <definedName name="_0300Genco" localSheetId="9">#REF!</definedName>
    <definedName name="_0300Genco" localSheetId="11">#REF!</definedName>
    <definedName name="_0300Genco" localSheetId="13">#REF!</definedName>
    <definedName name="_0300Genco" localSheetId="5">#REF!</definedName>
    <definedName name="_0300Genco" localSheetId="8">#REF!</definedName>
    <definedName name="_0300Genco" localSheetId="4">#REF!</definedName>
    <definedName name="_0300Genco">#REF!</definedName>
    <definedName name="_0300HLPCorp" localSheetId="14">#REF!</definedName>
    <definedName name="_0300HLPCorp" localSheetId="10">#REF!</definedName>
    <definedName name="_0300HLPCorp" localSheetId="6">#REF!</definedName>
    <definedName name="_0300HLPCorp" localSheetId="7">#REF!</definedName>
    <definedName name="_0300HLPCorp" localSheetId="12">#REF!</definedName>
    <definedName name="_0300HLPCorp" localSheetId="9">#REF!</definedName>
    <definedName name="_0300HLPCorp" localSheetId="11">#REF!</definedName>
    <definedName name="_0300HLPCorp" localSheetId="13">#REF!</definedName>
    <definedName name="_0300HLPCorp" localSheetId="5">#REF!</definedName>
    <definedName name="_0300HLPCorp" localSheetId="8">#REF!</definedName>
    <definedName name="_0300HLPCorp" localSheetId="4">#REF!</definedName>
    <definedName name="_0300HLPCorp">#REF!</definedName>
    <definedName name="_0300HLPDivision" localSheetId="14">#REF!</definedName>
    <definedName name="_0300HLPDivision" localSheetId="10">#REF!</definedName>
    <definedName name="_0300HLPDivision" localSheetId="6">#REF!</definedName>
    <definedName name="_0300HLPDivision" localSheetId="7">#REF!</definedName>
    <definedName name="_0300HLPDivision" localSheetId="12">#REF!</definedName>
    <definedName name="_0300HLPDivision" localSheetId="9">#REF!</definedName>
    <definedName name="_0300HLPDivision" localSheetId="11">#REF!</definedName>
    <definedName name="_0300HLPDivision" localSheetId="13">#REF!</definedName>
    <definedName name="_0300HLPDivision" localSheetId="5">#REF!</definedName>
    <definedName name="_0300HLPDivision" localSheetId="8">#REF!</definedName>
    <definedName name="_0300HLPDivision" localSheetId="4">#REF!</definedName>
    <definedName name="_0300HLPDivision">#REF!</definedName>
    <definedName name="_0300Nuclear" localSheetId="14">#REF!</definedName>
    <definedName name="_0300Nuclear" localSheetId="10">#REF!</definedName>
    <definedName name="_0300Nuclear" localSheetId="6">#REF!</definedName>
    <definedName name="_0300Nuclear" localSheetId="7">#REF!</definedName>
    <definedName name="_0300Nuclear" localSheetId="12">#REF!</definedName>
    <definedName name="_0300Nuclear" localSheetId="9">#REF!</definedName>
    <definedName name="_0300Nuclear" localSheetId="11">#REF!</definedName>
    <definedName name="_0300Nuclear" localSheetId="13">#REF!</definedName>
    <definedName name="_0300Nuclear" localSheetId="5">#REF!</definedName>
    <definedName name="_0300Nuclear" localSheetId="8">#REF!</definedName>
    <definedName name="_0300Nuclear" localSheetId="4">#REF!</definedName>
    <definedName name="_0300Nuclear">#REF!</definedName>
    <definedName name="_0300Retail" localSheetId="14">#REF!</definedName>
    <definedName name="_0300Retail" localSheetId="10">#REF!</definedName>
    <definedName name="_0300Retail" localSheetId="6">#REF!</definedName>
    <definedName name="_0300Retail" localSheetId="7">#REF!</definedName>
    <definedName name="_0300Retail" localSheetId="12">#REF!</definedName>
    <definedName name="_0300Retail" localSheetId="9">#REF!</definedName>
    <definedName name="_0300Retail" localSheetId="11">#REF!</definedName>
    <definedName name="_0300Retail" localSheetId="13">#REF!</definedName>
    <definedName name="_0300Retail" localSheetId="5">#REF!</definedName>
    <definedName name="_0300Retail" localSheetId="8">#REF!</definedName>
    <definedName name="_0300Retail" localSheetId="4">#REF!</definedName>
    <definedName name="_0300Retail">#REF!</definedName>
    <definedName name="_0300SS" localSheetId="14">#REF!</definedName>
    <definedName name="_0300SS" localSheetId="10">#REF!</definedName>
    <definedName name="_0300SS" localSheetId="6">#REF!</definedName>
    <definedName name="_0300SS" localSheetId="7">#REF!</definedName>
    <definedName name="_0300SS" localSheetId="12">#REF!</definedName>
    <definedName name="_0300SS" localSheetId="9">#REF!</definedName>
    <definedName name="_0300SS" localSheetId="11">#REF!</definedName>
    <definedName name="_0300SS" localSheetId="13">#REF!</definedName>
    <definedName name="_0300SS" localSheetId="5">#REF!</definedName>
    <definedName name="_0300SS" localSheetId="8">#REF!</definedName>
    <definedName name="_0300SS" localSheetId="4">#REF!</definedName>
    <definedName name="_0300SS">#REF!</definedName>
    <definedName name="_APR98" localSheetId="14">#REF!</definedName>
    <definedName name="_APR98" localSheetId="10">#REF!</definedName>
    <definedName name="_APR98" localSheetId="6">#REF!</definedName>
    <definedName name="_APR98" localSheetId="7">#REF!</definedName>
    <definedName name="_APR98" localSheetId="12">#REF!</definedName>
    <definedName name="_APR98" localSheetId="9">#REF!</definedName>
    <definedName name="_APR98" localSheetId="11">#REF!</definedName>
    <definedName name="_APR98" localSheetId="13">#REF!</definedName>
    <definedName name="_APR98" localSheetId="5">#REF!</definedName>
    <definedName name="_APR98" localSheetId="8">#REF!</definedName>
    <definedName name="_APR98" localSheetId="4">#REF!</definedName>
    <definedName name="_APR98">#REF!</definedName>
    <definedName name="_APR981">#REF!</definedName>
    <definedName name="_att1">#REF!</definedName>
    <definedName name="_att10">#REF!</definedName>
    <definedName name="_att10C">#REF!</definedName>
    <definedName name="_att11">#REF!</definedName>
    <definedName name="_att12">#REF!</definedName>
    <definedName name="_att13">#REF!</definedName>
    <definedName name="_att14">#REF!</definedName>
    <definedName name="_att15">#REF!</definedName>
    <definedName name="_att16">#REF!</definedName>
    <definedName name="_att17">#REF!</definedName>
    <definedName name="_att18">#REF!</definedName>
    <definedName name="_att19">#REF!</definedName>
    <definedName name="_att1C">#REF!</definedName>
    <definedName name="_att2">#REF!</definedName>
    <definedName name="_att20">#REF!</definedName>
    <definedName name="_att21">#REF!</definedName>
    <definedName name="_att22">#REF!</definedName>
    <definedName name="_att23">#REF!</definedName>
    <definedName name="_att24">#REF!</definedName>
    <definedName name="_att3">#REF!</definedName>
    <definedName name="_att4">#REF!</definedName>
    <definedName name="_att5">#REF!</definedName>
    <definedName name="_att6">#REF!</definedName>
    <definedName name="_att7">#REF!</definedName>
    <definedName name="_att8">#REF!</definedName>
    <definedName name="_att9">#REF!</definedName>
    <definedName name="_AUG98">#REF!</definedName>
    <definedName name="_bbb3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10">#REF!</definedName>
    <definedName name="_DAT1" localSheetId="6">#REF!</definedName>
    <definedName name="_DAT1" localSheetId="7">#REF!</definedName>
    <definedName name="_DAT1" localSheetId="12">#REF!</definedName>
    <definedName name="_DAT1" localSheetId="9">#REF!</definedName>
    <definedName name="_DAT1" localSheetId="11">#REF!</definedName>
    <definedName name="_DAT1" localSheetId="13">#REF!</definedName>
    <definedName name="_DAT1" localSheetId="5">#REF!</definedName>
    <definedName name="_DAT1" localSheetId="8">#REF!</definedName>
    <definedName name="_DAT1" localSheetId="4">#REF!</definedName>
    <definedName name="_DAT1">#REF!</definedName>
    <definedName name="_DAT1C" localSheetId="10">#REF!</definedName>
    <definedName name="_DAT1C" localSheetId="6">#REF!</definedName>
    <definedName name="_DAT1C" localSheetId="7">#REF!</definedName>
    <definedName name="_DAT1C" localSheetId="12">#REF!</definedName>
    <definedName name="_DAT1C" localSheetId="9">#REF!</definedName>
    <definedName name="_DAT1C" localSheetId="11">#REF!</definedName>
    <definedName name="_DAT1C" localSheetId="13">#REF!</definedName>
    <definedName name="_DAT1C" localSheetId="5">#REF!</definedName>
    <definedName name="_DAT1C" localSheetId="8">#REF!</definedName>
    <definedName name="_DAT1C" localSheetId="4">#REF!</definedName>
    <definedName name="_DAT1C">#REF!</definedName>
    <definedName name="_DAT2" localSheetId="10">#REF!</definedName>
    <definedName name="_DAT2" localSheetId="6">#REF!</definedName>
    <definedName name="_DAT2" localSheetId="7">#REF!</definedName>
    <definedName name="_DAT2" localSheetId="12">#REF!</definedName>
    <definedName name="_DAT2" localSheetId="9">#REF!</definedName>
    <definedName name="_DAT2" localSheetId="11">#REF!</definedName>
    <definedName name="_DAT2" localSheetId="13">#REF!</definedName>
    <definedName name="_DAT2" localSheetId="5">#REF!</definedName>
    <definedName name="_DAT2" localSheetId="8">#REF!</definedName>
    <definedName name="_DAT2" localSheetId="4">#REF!</definedName>
    <definedName name="_DAT2">#REF!</definedName>
    <definedName name="_DAT2C">#REF!</definedName>
    <definedName name="_DAT3">#REF!</definedName>
    <definedName name="_DAT3C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97">#REF!</definedName>
    <definedName name="_FEB98">#REF!</definedName>
    <definedName name="_JAN98">#REF!</definedName>
    <definedName name="_JUL98">#REF!</definedName>
    <definedName name="_MAR98">#REF!</definedName>
    <definedName name="_MAY98">#REF!</definedName>
    <definedName name="_NOV97">#REF!</definedName>
    <definedName name="_Order1" hidden="1">255</definedName>
    <definedName name="_Order2" hidden="1">255</definedName>
    <definedName name="a_FigJNP1p1" localSheetId="10">#REF!</definedName>
    <definedName name="a_FigJNP1p1" localSheetId="6">#REF!</definedName>
    <definedName name="a_FigJNP1p1" localSheetId="7">#REF!</definedName>
    <definedName name="a_FigJNP1p1" localSheetId="12">#REF!</definedName>
    <definedName name="a_FigJNP1p1" localSheetId="9">#REF!</definedName>
    <definedName name="a_FigJNP1p1" localSheetId="11">#REF!</definedName>
    <definedName name="a_FigJNP1p1" localSheetId="13">#REF!</definedName>
    <definedName name="a_FigJNP1p1" localSheetId="5">#REF!</definedName>
    <definedName name="a_FigJNP1p1" localSheetId="8">#REF!</definedName>
    <definedName name="a_FigJNP1p1" localSheetId="4">#REF!</definedName>
    <definedName name="a_FigJNP1p1">#REF!</definedName>
    <definedName name="a_FigJNP1p1C" localSheetId="10">#REF!</definedName>
    <definedName name="a_FigJNP1p1C" localSheetId="6">#REF!</definedName>
    <definedName name="a_FigJNP1p1C" localSheetId="7">#REF!</definedName>
    <definedName name="a_FigJNP1p1C" localSheetId="12">#REF!</definedName>
    <definedName name="a_FigJNP1p1C" localSheetId="9">#REF!</definedName>
    <definedName name="a_FigJNP1p1C" localSheetId="11">#REF!</definedName>
    <definedName name="a_FigJNP1p1C" localSheetId="13">#REF!</definedName>
    <definedName name="a_FigJNP1p1C" localSheetId="5">#REF!</definedName>
    <definedName name="a_FigJNP1p1C" localSheetId="8">#REF!</definedName>
    <definedName name="a_FigJNP1p1C" localSheetId="4">#REF!</definedName>
    <definedName name="a_FigJNP1p1C">#REF!</definedName>
    <definedName name="a_FigJNP1p2" localSheetId="10">#REF!</definedName>
    <definedName name="a_FigJNP1p2" localSheetId="6">#REF!</definedName>
    <definedName name="a_FigJNP1p2" localSheetId="7">#REF!</definedName>
    <definedName name="a_FigJNP1p2" localSheetId="12">#REF!</definedName>
    <definedName name="a_FigJNP1p2" localSheetId="9">#REF!</definedName>
    <definedName name="a_FigJNP1p2" localSheetId="11">#REF!</definedName>
    <definedName name="a_FigJNP1p2" localSheetId="13">#REF!</definedName>
    <definedName name="a_FigJNP1p2" localSheetId="5">#REF!</definedName>
    <definedName name="a_FigJNP1p2" localSheetId="8">#REF!</definedName>
    <definedName name="a_FigJNP1p2" localSheetId="4">#REF!</definedName>
    <definedName name="a_FigJNP1p2">#REF!</definedName>
    <definedName name="a_FigJNP1p2C">#REF!</definedName>
    <definedName name="a_OPC1">#REF!</definedName>
    <definedName name="a_OPC1C">#REF!</definedName>
    <definedName name="a_OPC2">#REF!</definedName>
    <definedName name="a_OPC3">#REF!</definedName>
    <definedName name="a_OPC4">#REF!</definedName>
    <definedName name="a_OPC5">#REF!</definedName>
    <definedName name="a_OPC6">#REF!</definedName>
    <definedName name="a329summ">#REF!</definedName>
    <definedName name="a329tcsg">#REF!</definedName>
    <definedName name="a329wp">#REF!</definedName>
    <definedName name="aandg" localSheetId="14">#REF!</definedName>
    <definedName name="aandg" localSheetId="10">#REF!</definedName>
    <definedName name="aandg" localSheetId="6">#REF!</definedName>
    <definedName name="aandg" localSheetId="7">#REF!</definedName>
    <definedName name="aandg" localSheetId="12">#REF!</definedName>
    <definedName name="aandg" localSheetId="9">#REF!</definedName>
    <definedName name="aandg" localSheetId="11">#REF!</definedName>
    <definedName name="aandg" localSheetId="13">#REF!</definedName>
    <definedName name="aandg" localSheetId="5">#REF!</definedName>
    <definedName name="aandg" localSheetId="8">#REF!</definedName>
    <definedName name="aandg" localSheetId="4">#REF!</definedName>
    <definedName name="aandg">#REF!</definedName>
    <definedName name="acal_p1C" localSheetId="14">#REF!</definedName>
    <definedName name="acal_p1C" localSheetId="10">#REF!</definedName>
    <definedName name="acal_p1C" localSheetId="6">#REF!</definedName>
    <definedName name="acal_p1C" localSheetId="7">#REF!</definedName>
    <definedName name="acal_p1C" localSheetId="12">#REF!</definedName>
    <definedName name="acal_p1C" localSheetId="9">#REF!</definedName>
    <definedName name="acal_p1C" localSheetId="11">#REF!</definedName>
    <definedName name="acal_p1C" localSheetId="13">#REF!</definedName>
    <definedName name="acal_p1C" localSheetId="5">#REF!</definedName>
    <definedName name="acal_p1C" localSheetId="8">#REF!</definedName>
    <definedName name="acal_p1C" localSheetId="4">#REF!</definedName>
    <definedName name="acal_p1C">#REF!</definedName>
    <definedName name="acalc_p1">#REF!</definedName>
    <definedName name="acalc_p3">#REF!</definedName>
    <definedName name="acalc_p3C">#REF!</definedName>
    <definedName name="ACCPLTTRUUP">#REF!</definedName>
    <definedName name="ACCPLTTRUUPC">#REF!</definedName>
    <definedName name="Acronymes">#REF!</definedName>
    <definedName name="ACTPLT">#REF!</definedName>
    <definedName name="ActualNox" localSheetId="14">#REF!,#REF!</definedName>
    <definedName name="ActualNox" localSheetId="10">#REF!,#REF!</definedName>
    <definedName name="ActualNox" localSheetId="6">#REF!,#REF!</definedName>
    <definedName name="ActualNox" localSheetId="7">#REF!,#REF!</definedName>
    <definedName name="ActualNox" localSheetId="12">#REF!,#REF!</definedName>
    <definedName name="ActualNox" localSheetId="9">#REF!,#REF!</definedName>
    <definedName name="ActualNox" localSheetId="11">#REF!,#REF!</definedName>
    <definedName name="ActualNox" localSheetId="13">#REF!,#REF!</definedName>
    <definedName name="ActualNox" localSheetId="5">#REF!,#REF!</definedName>
    <definedName name="ActualNox" localSheetId="8">#REF!,#REF!</definedName>
    <definedName name="ActualNox" localSheetId="4">#REF!,#REF!</definedName>
    <definedName name="ActualNox">#REF!,#REF!</definedName>
    <definedName name="Adj_4CP" localSheetId="10">#REF!</definedName>
    <definedName name="Adj_4CP" localSheetId="6">#REF!</definedName>
    <definedName name="Adj_4CP" localSheetId="7">#REF!</definedName>
    <definedName name="Adj_4CP" localSheetId="12">#REF!</definedName>
    <definedName name="Adj_4CP" localSheetId="9">#REF!</definedName>
    <definedName name="Adj_4CP" localSheetId="11">#REF!</definedName>
    <definedName name="Adj_4CP" localSheetId="13">#REF!</definedName>
    <definedName name="Adj_4CP" localSheetId="5">#REF!</definedName>
    <definedName name="Adj_4CP" localSheetId="8">#REF!</definedName>
    <definedName name="Adj_4CP" localSheetId="4">#REF!</definedName>
    <definedName name="Adj_4CP">#REF!</definedName>
    <definedName name="Adj_4CPC" localSheetId="10">#REF!</definedName>
    <definedName name="Adj_4CPC" localSheetId="6">#REF!</definedName>
    <definedName name="Adj_4CPC" localSheetId="7">#REF!</definedName>
    <definedName name="Adj_4CPC" localSheetId="12">#REF!</definedName>
    <definedName name="Adj_4CPC" localSheetId="9">#REF!</definedName>
    <definedName name="Adj_4CPC" localSheetId="11">#REF!</definedName>
    <definedName name="Adj_4CPC" localSheetId="13">#REF!</definedName>
    <definedName name="Adj_4CPC" localSheetId="5">#REF!</definedName>
    <definedName name="Adj_4CPC" localSheetId="8">#REF!</definedName>
    <definedName name="Adj_4CPC" localSheetId="4">#REF!</definedName>
    <definedName name="Adj_4CPC">#REF!</definedName>
    <definedName name="adj_kwh_selfgen" localSheetId="10">#REF!</definedName>
    <definedName name="adj_kwh_selfgen" localSheetId="6">#REF!</definedName>
    <definedName name="adj_kwh_selfgen" localSheetId="7">#REF!</definedName>
    <definedName name="adj_kwh_selfgen" localSheetId="12">#REF!</definedName>
    <definedName name="adj_kwh_selfgen" localSheetId="9">#REF!</definedName>
    <definedName name="adj_kwh_selfgen" localSheetId="11">#REF!</definedName>
    <definedName name="adj_kwh_selfgen" localSheetId="13">#REF!</definedName>
    <definedName name="adj_kwh_selfgen" localSheetId="5">#REF!</definedName>
    <definedName name="adj_kwh_selfgen" localSheetId="8">#REF!</definedName>
    <definedName name="adj_kwh_selfgen" localSheetId="4">#REF!</definedName>
    <definedName name="adj_kwh_selfgen">#REF!</definedName>
    <definedName name="adj_kwh_selfgenC">#REF!</definedName>
    <definedName name="adj_rev_selfgen">#REF!</definedName>
    <definedName name="adj_rev_selfgenC">#REF!</definedName>
    <definedName name="af" localSheetId="14">#REF!</definedName>
    <definedName name="af" localSheetId="10">#REF!</definedName>
    <definedName name="af" localSheetId="6">#REF!</definedName>
    <definedName name="af" localSheetId="7">#REF!</definedName>
    <definedName name="af" localSheetId="12">#REF!</definedName>
    <definedName name="af" localSheetId="9">#REF!</definedName>
    <definedName name="af" localSheetId="11">#REF!</definedName>
    <definedName name="af" localSheetId="13">#REF!</definedName>
    <definedName name="af" localSheetId="5">#REF!</definedName>
    <definedName name="af" localSheetId="8">#REF!</definedName>
    <definedName name="af" localSheetId="4">#REF!</definedName>
    <definedName name="af">#REF!</definedName>
    <definedName name="alloc">#REF!</definedName>
    <definedName name="allocC">#REF!</definedName>
    <definedName name="ANNU1998">#REF!</definedName>
    <definedName name="ANNU1998C">#REF!</definedName>
    <definedName name="ANNU1999">#REF!</definedName>
    <definedName name="ANNU1999C">#REF!</definedName>
    <definedName name="Annual_Breakaways" localSheetId="14">'[1]SLS LAMP REPORT_dec2023'!$AD$10:$AD$119</definedName>
    <definedName name="Annual_Breakaways" localSheetId="10">#REF!</definedName>
    <definedName name="Annual_Breakaways" localSheetId="6">'[1]SLS LAMP REPORT_dec2023'!$AD$10:$AD$119</definedName>
    <definedName name="Annual_Breakaways" localSheetId="7">'[1]SLS LAMP REPORT_dec2023'!$AD$10:$AD$119</definedName>
    <definedName name="Annual_Breakaways" localSheetId="12">#REF!</definedName>
    <definedName name="Annual_Breakaways" localSheetId="9">#REF!</definedName>
    <definedName name="Annual_Breakaways" localSheetId="11">#REF!</definedName>
    <definedName name="Annual_Breakaways" localSheetId="13">#REF!</definedName>
    <definedName name="Annual_Breakaways" localSheetId="5">'[1]SLS LAMP REPORT_dec2023'!$AD$10:$AD$119</definedName>
    <definedName name="Annual_Breakaways" localSheetId="8">'[1]SLS LAMP REPORT_dec2023'!$AD$10:$AD$119</definedName>
    <definedName name="Annual_Breakaways" localSheetId="4">'[1]SLS LAMP REPORT_dec2023'!$AD$10:$AD$119</definedName>
    <definedName name="Annual_Breakaways">#REF!</definedName>
    <definedName name="Annual_Lamps" localSheetId="14">'[1]SLS LAMP REPORT_dec2023'!$AA$10:$AA$119</definedName>
    <definedName name="Annual_Lamps" localSheetId="10">#REF!</definedName>
    <definedName name="Annual_Lamps" localSheetId="6">'[1]SLS LAMP REPORT_dec2023'!$AA$10:$AA$119</definedName>
    <definedName name="Annual_Lamps" localSheetId="7">'[1]SLS LAMP REPORT_dec2023'!$AA$10:$AA$119</definedName>
    <definedName name="Annual_Lamps" localSheetId="12">#REF!</definedName>
    <definedName name="Annual_Lamps" localSheetId="9">#REF!</definedName>
    <definedName name="Annual_Lamps" localSheetId="11">#REF!</definedName>
    <definedName name="Annual_Lamps" localSheetId="13">#REF!</definedName>
    <definedName name="Annual_Lamps" localSheetId="5">'[1]SLS LAMP REPORT_dec2023'!$AA$10:$AA$119</definedName>
    <definedName name="Annual_Lamps" localSheetId="8">'[1]SLS LAMP REPORT_dec2023'!$AA$10:$AA$119</definedName>
    <definedName name="Annual_Lamps" localSheetId="4">'[1]SLS LAMP REPORT_dec2023'!$AA$10:$AA$119</definedName>
    <definedName name="Annual_Lamps">#REF!</definedName>
    <definedName name="Annual_Poles" localSheetId="14">'[1]SLS LAMP REPORT_dec2023'!$AB$10:$AB$119</definedName>
    <definedName name="Annual_Poles" localSheetId="10">#REF!</definedName>
    <definedName name="Annual_Poles" localSheetId="6">'[1]SLS LAMP REPORT_dec2023'!$AB$10:$AB$119</definedName>
    <definedName name="Annual_Poles" localSheetId="7">'[1]SLS LAMP REPORT_dec2023'!$AB$10:$AB$119</definedName>
    <definedName name="Annual_Poles" localSheetId="12">#REF!</definedName>
    <definedName name="Annual_Poles" localSheetId="9">#REF!</definedName>
    <definedName name="Annual_Poles" localSheetId="11">#REF!</definedName>
    <definedName name="Annual_Poles" localSheetId="13">#REF!</definedName>
    <definedName name="Annual_Poles" localSheetId="5">'[1]SLS LAMP REPORT_dec2023'!$AB$10:$AB$119</definedName>
    <definedName name="Annual_Poles" localSheetId="8">'[1]SLS LAMP REPORT_dec2023'!$AB$10:$AB$119</definedName>
    <definedName name="Annual_Poles" localSheetId="4">'[1]SLS LAMP REPORT_dec2023'!$AB$10:$AB$119</definedName>
    <definedName name="Annual_Poles">#REF!</definedName>
    <definedName name="AnnualRate" localSheetId="14">#REF!</definedName>
    <definedName name="AnnualRate" localSheetId="10">#REF!</definedName>
    <definedName name="AnnualRate" localSheetId="6">#REF!</definedName>
    <definedName name="AnnualRate" localSheetId="7">#REF!</definedName>
    <definedName name="AnnualRate" localSheetId="12">#REF!</definedName>
    <definedName name="AnnualRate" localSheetId="9">#REF!</definedName>
    <definedName name="AnnualRate" localSheetId="11">#REF!</definedName>
    <definedName name="AnnualRate" localSheetId="13">#REF!</definedName>
    <definedName name="AnnualRate" localSheetId="5">#REF!</definedName>
    <definedName name="AnnualRate" localSheetId="8">#REF!</definedName>
    <definedName name="AnnualRate" localSheetId="4">#REF!</definedName>
    <definedName name="AnnualRate">#REF!</definedName>
    <definedName name="AnnualRateC" localSheetId="10">#REF!</definedName>
    <definedName name="AnnualRateC" localSheetId="6">#REF!</definedName>
    <definedName name="AnnualRateC" localSheetId="7">#REF!</definedName>
    <definedName name="AnnualRateC" localSheetId="12">#REF!</definedName>
    <definedName name="AnnualRateC" localSheetId="9">#REF!</definedName>
    <definedName name="AnnualRateC" localSheetId="11">#REF!</definedName>
    <definedName name="AnnualRateC" localSheetId="13">#REF!</definedName>
    <definedName name="AnnualRateC" localSheetId="5">#REF!</definedName>
    <definedName name="AnnualRateC" localSheetId="8">#REF!</definedName>
    <definedName name="AnnualRateC" localSheetId="4">#REF!</definedName>
    <definedName name="AnnualRateC">#REF!</definedName>
    <definedName name="appendxA_p1">#REF!</definedName>
    <definedName name="appendxA_p1C">#REF!</definedName>
    <definedName name="appendxA_p2">#REF!</definedName>
    <definedName name="appendxA_p2C">#REF!</definedName>
    <definedName name="Assign_Tbl">#REF!</definedName>
    <definedName name="Assign_Tbl_2016">#REF!</definedName>
    <definedName name="Assign_TblC">#REF!</definedName>
    <definedName name="attach5">#REF!</definedName>
    <definedName name="BASE_RATE_ADJ">#REF!</definedName>
    <definedName name="bbb3tes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10">#REF!</definedName>
    <definedName name="billhis" localSheetId="6">#REF!</definedName>
    <definedName name="billhis" localSheetId="7">#REF!</definedName>
    <definedName name="billhis" localSheetId="12">#REF!</definedName>
    <definedName name="billhis" localSheetId="9">#REF!</definedName>
    <definedName name="billhis" localSheetId="11">#REF!</definedName>
    <definedName name="billhis" localSheetId="13">#REF!</definedName>
    <definedName name="billhis" localSheetId="5">#REF!</definedName>
    <definedName name="billhis" localSheetId="8">#REF!</definedName>
    <definedName name="billhis" localSheetId="4">#REF!</definedName>
    <definedName name="billhis">#REF!</definedName>
    <definedName name="billhisC" localSheetId="10">#REF!</definedName>
    <definedName name="billhisC" localSheetId="6">#REF!</definedName>
    <definedName name="billhisC" localSheetId="7">#REF!</definedName>
    <definedName name="billhisC" localSheetId="12">#REF!</definedName>
    <definedName name="billhisC" localSheetId="9">#REF!</definedName>
    <definedName name="billhisC" localSheetId="11">#REF!</definedName>
    <definedName name="billhisC" localSheetId="13">#REF!</definedName>
    <definedName name="billhisC" localSheetId="5">#REF!</definedName>
    <definedName name="billhisC" localSheetId="8">#REF!</definedName>
    <definedName name="billhisC" localSheetId="4">#REF!</definedName>
    <definedName name="billhisC">#REF!</definedName>
    <definedName name="billkit" localSheetId="10">#REF!</definedName>
    <definedName name="billkit" localSheetId="6">#REF!</definedName>
    <definedName name="billkit" localSheetId="7">#REF!</definedName>
    <definedName name="billkit" localSheetId="12">#REF!</definedName>
    <definedName name="billkit" localSheetId="9">#REF!</definedName>
    <definedName name="billkit" localSheetId="11">#REF!</definedName>
    <definedName name="billkit" localSheetId="13">#REF!</definedName>
    <definedName name="billkit" localSheetId="5">#REF!</definedName>
    <definedName name="billkit" localSheetId="8">#REF!</definedName>
    <definedName name="billkit" localSheetId="4">#REF!</definedName>
    <definedName name="billkit">#REF!</definedName>
    <definedName name="billkitC">#REF!</definedName>
    <definedName name="billpro">#REF!</definedName>
    <definedName name="billproC">#REF!</definedName>
    <definedName name="billwp">#REF!</definedName>
    <definedName name="bsis" localSheetId="14">#REF!</definedName>
    <definedName name="bsis" localSheetId="10">#REF!</definedName>
    <definedName name="bsis" localSheetId="6">#REF!</definedName>
    <definedName name="bsis" localSheetId="7">#REF!</definedName>
    <definedName name="bsis" localSheetId="12">#REF!</definedName>
    <definedName name="bsis" localSheetId="9">#REF!</definedName>
    <definedName name="bsis" localSheetId="11">#REF!</definedName>
    <definedName name="bsis" localSheetId="13">#REF!</definedName>
    <definedName name="bsis" localSheetId="5">#REF!</definedName>
    <definedName name="bsis" localSheetId="8">#REF!</definedName>
    <definedName name="bsis" localSheetId="4">#REF!</definedName>
    <definedName name="bsis">#REF!</definedName>
    <definedName name="co_174_table" localSheetId="14">#REF!</definedName>
    <definedName name="co_174_table" localSheetId="10">#REF!</definedName>
    <definedName name="co_174_table" localSheetId="6">#REF!</definedName>
    <definedName name="co_174_table" localSheetId="7">#REF!</definedName>
    <definedName name="co_174_table" localSheetId="12">#REF!</definedName>
    <definedName name="co_174_table" localSheetId="9">#REF!</definedName>
    <definedName name="co_174_table" localSheetId="11">#REF!</definedName>
    <definedName name="co_174_table" localSheetId="13">#REF!</definedName>
    <definedName name="co_174_table" localSheetId="5">#REF!</definedName>
    <definedName name="co_174_table" localSheetId="8">#REF!</definedName>
    <definedName name="co_174_table" localSheetId="4">#REF!</definedName>
    <definedName name="co_174_table">#REF!</definedName>
    <definedName name="co_292_table" localSheetId="14">#REF!</definedName>
    <definedName name="co_292_table" localSheetId="10">#REF!</definedName>
    <definedName name="co_292_table" localSheetId="6">#REF!</definedName>
    <definedName name="co_292_table" localSheetId="7">#REF!</definedName>
    <definedName name="co_292_table" localSheetId="12">#REF!</definedName>
    <definedName name="co_292_table" localSheetId="9">#REF!</definedName>
    <definedName name="co_292_table" localSheetId="11">#REF!</definedName>
    <definedName name="co_292_table" localSheetId="13">#REF!</definedName>
    <definedName name="co_292_table" localSheetId="5">#REF!</definedName>
    <definedName name="co_292_table" localSheetId="8">#REF!</definedName>
    <definedName name="co_292_table" localSheetId="4">#REF!</definedName>
    <definedName name="co_292_table">#REF!</definedName>
    <definedName name="co_3_table" localSheetId="14">#REF!</definedName>
    <definedName name="co_3_table" localSheetId="10">#REF!</definedName>
    <definedName name="co_3_table" localSheetId="6">#REF!</definedName>
    <definedName name="co_3_table" localSheetId="7">#REF!</definedName>
    <definedName name="co_3_table" localSheetId="12">#REF!</definedName>
    <definedName name="co_3_table" localSheetId="9">#REF!</definedName>
    <definedName name="co_3_table" localSheetId="11">#REF!</definedName>
    <definedName name="co_3_table" localSheetId="13">#REF!</definedName>
    <definedName name="co_3_table" localSheetId="5">#REF!</definedName>
    <definedName name="co_3_table" localSheetId="8">#REF!</definedName>
    <definedName name="co_3_table" localSheetId="4">#REF!</definedName>
    <definedName name="co_3_table">#REF!</definedName>
    <definedName name="co_4_table" localSheetId="14">#REF!</definedName>
    <definedName name="co_4_table" localSheetId="10">#REF!</definedName>
    <definedName name="co_4_table" localSheetId="6">#REF!</definedName>
    <definedName name="co_4_table" localSheetId="7">#REF!</definedName>
    <definedName name="co_4_table" localSheetId="12">#REF!</definedName>
    <definedName name="co_4_table" localSheetId="9">#REF!</definedName>
    <definedName name="co_4_table" localSheetId="11">#REF!</definedName>
    <definedName name="co_4_table" localSheetId="13">#REF!</definedName>
    <definedName name="co_4_table" localSheetId="5">#REF!</definedName>
    <definedName name="co_4_table" localSheetId="8">#REF!</definedName>
    <definedName name="co_4_table" localSheetId="4">#REF!</definedName>
    <definedName name="co_4_table">#REF!</definedName>
    <definedName name="co_42_table" localSheetId="14">#REF!</definedName>
    <definedName name="co_42_table" localSheetId="10">#REF!</definedName>
    <definedName name="co_42_table" localSheetId="6">#REF!</definedName>
    <definedName name="co_42_table" localSheetId="7">#REF!</definedName>
    <definedName name="co_42_table" localSheetId="12">#REF!</definedName>
    <definedName name="co_42_table" localSheetId="9">#REF!</definedName>
    <definedName name="co_42_table" localSheetId="11">#REF!</definedName>
    <definedName name="co_42_table" localSheetId="13">#REF!</definedName>
    <definedName name="co_42_table" localSheetId="5">#REF!</definedName>
    <definedName name="co_42_table" localSheetId="8">#REF!</definedName>
    <definedName name="co_42_table" localSheetId="4">#REF!</definedName>
    <definedName name="co_42_table">#REF!</definedName>
    <definedName name="co_53_table" localSheetId="14">#REF!</definedName>
    <definedName name="co_53_table" localSheetId="10">#REF!</definedName>
    <definedName name="co_53_table" localSheetId="6">#REF!</definedName>
    <definedName name="co_53_table" localSheetId="7">#REF!</definedName>
    <definedName name="co_53_table" localSheetId="12">#REF!</definedName>
    <definedName name="co_53_table" localSheetId="9">#REF!</definedName>
    <definedName name="co_53_table" localSheetId="11">#REF!</definedName>
    <definedName name="co_53_table" localSheetId="13">#REF!</definedName>
    <definedName name="co_53_table" localSheetId="5">#REF!</definedName>
    <definedName name="co_53_table" localSheetId="8">#REF!</definedName>
    <definedName name="co_53_table" localSheetId="4">#REF!</definedName>
    <definedName name="co_53_table">#REF!</definedName>
    <definedName name="co_54_table" localSheetId="14">#REF!</definedName>
    <definedName name="co_54_table" localSheetId="10">#REF!</definedName>
    <definedName name="co_54_table" localSheetId="6">#REF!</definedName>
    <definedName name="co_54_table" localSheetId="7">#REF!</definedName>
    <definedName name="co_54_table" localSheetId="12">#REF!</definedName>
    <definedName name="co_54_table" localSheetId="9">#REF!</definedName>
    <definedName name="co_54_table" localSheetId="11">#REF!</definedName>
    <definedName name="co_54_table" localSheetId="13">#REF!</definedName>
    <definedName name="co_54_table" localSheetId="5">#REF!</definedName>
    <definedName name="co_54_table" localSheetId="8">#REF!</definedName>
    <definedName name="co_54_table" localSheetId="4">#REF!</definedName>
    <definedName name="co_54_table">#REF!</definedName>
    <definedName name="co_9003_table" localSheetId="14">#REF!</definedName>
    <definedName name="co_9003_table" localSheetId="10">#REF!</definedName>
    <definedName name="co_9003_table" localSheetId="6">#REF!</definedName>
    <definedName name="co_9003_table" localSheetId="7">#REF!</definedName>
    <definedName name="co_9003_table" localSheetId="12">#REF!</definedName>
    <definedName name="co_9003_table" localSheetId="9">#REF!</definedName>
    <definedName name="co_9003_table" localSheetId="11">#REF!</definedName>
    <definedName name="co_9003_table" localSheetId="13">#REF!</definedName>
    <definedName name="co_9003_table" localSheetId="5">#REF!</definedName>
    <definedName name="co_9003_table" localSheetId="8">#REF!</definedName>
    <definedName name="co_9003_table" localSheetId="4">#REF!</definedName>
    <definedName name="co_9003_table">#REF!</definedName>
    <definedName name="contact_table" localSheetId="14">#REF!</definedName>
    <definedName name="contact_table" localSheetId="10">#REF!</definedName>
    <definedName name="contact_table" localSheetId="6">#REF!</definedName>
    <definedName name="contact_table" localSheetId="7">#REF!</definedName>
    <definedName name="contact_table" localSheetId="12">#REF!</definedName>
    <definedName name="contact_table" localSheetId="9">#REF!</definedName>
    <definedName name="contact_table" localSheetId="11">#REF!</definedName>
    <definedName name="contact_table" localSheetId="13">#REF!</definedName>
    <definedName name="contact_table" localSheetId="5">#REF!</definedName>
    <definedName name="contact_table" localSheetId="8">#REF!</definedName>
    <definedName name="contact_table" localSheetId="4">#REF!</definedName>
    <definedName name="contact_table">#REF!</definedName>
    <definedName name="contact_table2" localSheetId="14">#REF!</definedName>
    <definedName name="contact_table2" localSheetId="10">#REF!</definedName>
    <definedName name="contact_table2" localSheetId="6">#REF!</definedName>
    <definedName name="contact_table2" localSheetId="7">#REF!</definedName>
    <definedName name="contact_table2" localSheetId="12">#REF!</definedName>
    <definedName name="contact_table2" localSheetId="9">#REF!</definedName>
    <definedName name="contact_table2" localSheetId="11">#REF!</definedName>
    <definedName name="contact_table2" localSheetId="13">#REF!</definedName>
    <definedName name="contact_table2" localSheetId="5">#REF!</definedName>
    <definedName name="contact_table2" localSheetId="8">#REF!</definedName>
    <definedName name="contact_table2" localSheetId="4">#REF!</definedName>
    <definedName name="contact_table2">#REF!</definedName>
    <definedName name="COPY">#REF!</definedName>
    <definedName name="COPYC">#REF!</definedName>
    <definedName name="COST_SUMMARY">#REF!</definedName>
    <definedName name="COST_SUMMARYC">#REF!</definedName>
    <definedName name="COSTPG1">#REF!</definedName>
    <definedName name="COSTPG1C">#REF!</definedName>
    <definedName name="COSTPG2">#REF!</definedName>
    <definedName name="COVER">#REF!</definedName>
    <definedName name="custhis" localSheetId="10">#REF!</definedName>
    <definedName name="custhis" localSheetId="6">#REF!</definedName>
    <definedName name="custhis" localSheetId="7">#REF!</definedName>
    <definedName name="custhis" localSheetId="12">#REF!</definedName>
    <definedName name="custhis" localSheetId="9">#REF!</definedName>
    <definedName name="custhis" localSheetId="11">#REF!</definedName>
    <definedName name="custhis" localSheetId="13">#REF!</definedName>
    <definedName name="custhis" localSheetId="5">#REF!</definedName>
    <definedName name="custhis" localSheetId="8">#REF!</definedName>
    <definedName name="custhis" localSheetId="4">#REF!</definedName>
    <definedName name="custhis">#REF!</definedName>
    <definedName name="custkit" localSheetId="10">#REF!</definedName>
    <definedName name="custkit" localSheetId="6">#REF!</definedName>
    <definedName name="custkit" localSheetId="7">#REF!</definedName>
    <definedName name="custkit" localSheetId="12">#REF!</definedName>
    <definedName name="custkit" localSheetId="9">#REF!</definedName>
    <definedName name="custkit" localSheetId="11">#REF!</definedName>
    <definedName name="custkit" localSheetId="13">#REF!</definedName>
    <definedName name="custkit" localSheetId="5">#REF!</definedName>
    <definedName name="custkit" localSheetId="8">#REF!</definedName>
    <definedName name="custkit" localSheetId="4">#REF!</definedName>
    <definedName name="custkit">#REF!</definedName>
    <definedName name="custpro" localSheetId="10">#REF!</definedName>
    <definedName name="custpro" localSheetId="6">#REF!</definedName>
    <definedName name="custpro" localSheetId="7">#REF!</definedName>
    <definedName name="custpro" localSheetId="12">#REF!</definedName>
    <definedName name="custpro" localSheetId="9">#REF!</definedName>
    <definedName name="custpro" localSheetId="11">#REF!</definedName>
    <definedName name="custpro" localSheetId="13">#REF!</definedName>
    <definedName name="custpro" localSheetId="5">#REF!</definedName>
    <definedName name="custpro" localSheetId="8">#REF!</definedName>
    <definedName name="custpro" localSheetId="4">#REF!</definedName>
    <definedName name="custpro">#REF!</definedName>
    <definedName name="CYCLE">#REF!</definedName>
    <definedName name="CYCLEC">#REF!</definedName>
    <definedName name="DA">#REF!</definedName>
    <definedName name="DA_0222">#REF!</definedName>
    <definedName name="DA_0222C">#REF!</definedName>
    <definedName name="DA_2">#REF!</definedName>
    <definedName name="DAC">#REF!</definedName>
    <definedName name="datahis" localSheetId="10">#REF!</definedName>
    <definedName name="datahis" localSheetId="6">#REF!</definedName>
    <definedName name="datahis" localSheetId="7">#REF!</definedName>
    <definedName name="datahis" localSheetId="12">#REF!</definedName>
    <definedName name="datahis" localSheetId="9">#REF!</definedName>
    <definedName name="datahis" localSheetId="11">#REF!</definedName>
    <definedName name="datahis" localSheetId="13">#REF!</definedName>
    <definedName name="datahis" localSheetId="5">#REF!</definedName>
    <definedName name="datahis" localSheetId="8">#REF!</definedName>
    <definedName name="datahis" localSheetId="4">#REF!</definedName>
    <definedName name="datahis">#REF!</definedName>
    <definedName name="datakit" localSheetId="10">#REF!</definedName>
    <definedName name="datakit" localSheetId="6">#REF!</definedName>
    <definedName name="datakit" localSheetId="7">#REF!</definedName>
    <definedName name="datakit" localSheetId="12">#REF!</definedName>
    <definedName name="datakit" localSheetId="9">#REF!</definedName>
    <definedName name="datakit" localSheetId="11">#REF!</definedName>
    <definedName name="datakit" localSheetId="13">#REF!</definedName>
    <definedName name="datakit" localSheetId="5">#REF!</definedName>
    <definedName name="datakit" localSheetId="8">#REF!</definedName>
    <definedName name="datakit" localSheetId="4">#REF!</definedName>
    <definedName name="datakit">#REF!</definedName>
    <definedName name="datapro" localSheetId="10">#REF!</definedName>
    <definedName name="datapro" localSheetId="6">#REF!</definedName>
    <definedName name="datapro" localSheetId="7">#REF!</definedName>
    <definedName name="datapro" localSheetId="12">#REF!</definedName>
    <definedName name="datapro" localSheetId="9">#REF!</definedName>
    <definedName name="datapro" localSheetId="11">#REF!</definedName>
    <definedName name="datapro" localSheetId="13">#REF!</definedName>
    <definedName name="datapro" localSheetId="5">#REF!</definedName>
    <definedName name="datapro" localSheetId="8">#REF!</definedName>
    <definedName name="datapro" localSheetId="4">#REF!</definedName>
    <definedName name="datapro">#REF!</definedName>
    <definedName name="DISALLOWANCE">#REF!</definedName>
    <definedName name="DISALLOWANCEC">#REF!</definedName>
    <definedName name="disthis" localSheetId="10">#REF!</definedName>
    <definedName name="disthis" localSheetId="6">#REF!</definedName>
    <definedName name="disthis" localSheetId="7">#REF!</definedName>
    <definedName name="disthis" localSheetId="12">#REF!</definedName>
    <definedName name="disthis" localSheetId="9">#REF!</definedName>
    <definedName name="disthis" localSheetId="11">#REF!</definedName>
    <definedName name="disthis" localSheetId="13">#REF!</definedName>
    <definedName name="disthis" localSheetId="5">#REF!</definedName>
    <definedName name="disthis" localSheetId="8">#REF!</definedName>
    <definedName name="disthis" localSheetId="4">#REF!</definedName>
    <definedName name="disthis">#REF!</definedName>
    <definedName name="distkit" localSheetId="10">#REF!</definedName>
    <definedName name="distkit" localSheetId="6">#REF!</definedName>
    <definedName name="distkit" localSheetId="7">#REF!</definedName>
    <definedName name="distkit" localSheetId="12">#REF!</definedName>
    <definedName name="distkit" localSheetId="9">#REF!</definedName>
    <definedName name="distkit" localSheetId="11">#REF!</definedName>
    <definedName name="distkit" localSheetId="13">#REF!</definedName>
    <definedName name="distkit" localSheetId="5">#REF!</definedName>
    <definedName name="distkit" localSheetId="8">#REF!</definedName>
    <definedName name="distkit" localSheetId="4">#REF!</definedName>
    <definedName name="distkit">#REF!</definedName>
    <definedName name="distpro" localSheetId="10">#REF!</definedName>
    <definedName name="distpro" localSheetId="6">#REF!</definedName>
    <definedName name="distpro" localSheetId="7">#REF!</definedName>
    <definedName name="distpro" localSheetId="12">#REF!</definedName>
    <definedName name="distpro" localSheetId="9">#REF!</definedName>
    <definedName name="distpro" localSheetId="11">#REF!</definedName>
    <definedName name="distpro" localSheetId="13">#REF!</definedName>
    <definedName name="distpro" localSheetId="5">#REF!</definedName>
    <definedName name="distpro" localSheetId="8">#REF!</definedName>
    <definedName name="distpro" localSheetId="4">#REF!</definedName>
    <definedName name="distpro">#REF!</definedName>
    <definedName name="Divisor">#REF!</definedName>
    <definedName name="DivisorC">#REF!</definedName>
    <definedName name="DOCKET_18057">#REF!</definedName>
    <definedName name="DOCKET_18057C">#REF!</definedName>
    <definedName name="Draft" localSheetId="14">#REF!</definedName>
    <definedName name="Draft" localSheetId="10">#REF!</definedName>
    <definedName name="Draft" localSheetId="6">#REF!</definedName>
    <definedName name="Draft" localSheetId="7">#REF!</definedName>
    <definedName name="Draft" localSheetId="12">#REF!</definedName>
    <definedName name="Draft" localSheetId="9">#REF!</definedName>
    <definedName name="Draft" localSheetId="11">#REF!</definedName>
    <definedName name="Draft" localSheetId="13">#REF!</definedName>
    <definedName name="Draft" localSheetId="5">#REF!</definedName>
    <definedName name="Draft" localSheetId="8">#REF!</definedName>
    <definedName name="Draft" localSheetId="4">#REF!</definedName>
    <definedName name="Draft">#REF!</definedName>
    <definedName name="FACTOR_REFUND" localSheetId="14">#REF!</definedName>
    <definedName name="FACTOR_REFUND" localSheetId="10">#REF!</definedName>
    <definedName name="FACTOR_REFUND" localSheetId="6">#REF!</definedName>
    <definedName name="FACTOR_REFUND" localSheetId="7">#REF!</definedName>
    <definedName name="FACTOR_REFUND" localSheetId="12">#REF!</definedName>
    <definedName name="FACTOR_REFUND" localSheetId="9">#REF!</definedName>
    <definedName name="FACTOR_REFUND" localSheetId="11">#REF!</definedName>
    <definedName name="FACTOR_REFUND" localSheetId="13">#REF!</definedName>
    <definedName name="FACTOR_REFUND" localSheetId="5">#REF!</definedName>
    <definedName name="FACTOR_REFUND" localSheetId="8">#REF!</definedName>
    <definedName name="FACTOR_REFUND" localSheetId="4">#REF!</definedName>
    <definedName name="FACTOR_REFUND">#REF!</definedName>
    <definedName name="FactorTable" localSheetId="14">#REF!</definedName>
    <definedName name="FactorTable" localSheetId="10">#REF!</definedName>
    <definedName name="FactorTable" localSheetId="6">#REF!</definedName>
    <definedName name="FactorTable" localSheetId="7">#REF!</definedName>
    <definedName name="FactorTable" localSheetId="12">#REF!</definedName>
    <definedName name="FactorTable" localSheetId="9">#REF!</definedName>
    <definedName name="FactorTable" localSheetId="11">#REF!</definedName>
    <definedName name="FactorTable" localSheetId="13">#REF!</definedName>
    <definedName name="FactorTable" localSheetId="5">#REF!</definedName>
    <definedName name="FactorTable" localSheetId="8">#REF!</definedName>
    <definedName name="FactorTable" localSheetId="4">#REF!</definedName>
    <definedName name="FactorTable">#REF!</definedName>
    <definedName name="FEB_REVISED">#REF!</definedName>
    <definedName name="FEB_REVISEDC">#REF!</definedName>
    <definedName name="FFT" localSheetId="14">#REF!</definedName>
    <definedName name="FFT" localSheetId="10">#REF!</definedName>
    <definedName name="FFT" localSheetId="6">#REF!</definedName>
    <definedName name="FFT" localSheetId="7">#REF!</definedName>
    <definedName name="FFT" localSheetId="12">#REF!</definedName>
    <definedName name="FFT" localSheetId="9">#REF!</definedName>
    <definedName name="FFT" localSheetId="11">#REF!</definedName>
    <definedName name="FFT" localSheetId="13">#REF!</definedName>
    <definedName name="FFT" localSheetId="5">#REF!</definedName>
    <definedName name="FFT" localSheetId="8">#REF!</definedName>
    <definedName name="FFT" localSheetId="4">#REF!</definedName>
    <definedName name="FFT">#REF!</definedName>
    <definedName name="FFT_CA" localSheetId="14">#REF!</definedName>
    <definedName name="FFT_CA" localSheetId="10">#REF!</definedName>
    <definedName name="FFT_CA" localSheetId="6">#REF!</definedName>
    <definedName name="FFT_CA" localSheetId="7">#REF!</definedName>
    <definedName name="FFT_CA" localSheetId="12">#REF!</definedName>
    <definedName name="FFT_CA" localSheetId="9">#REF!</definedName>
    <definedName name="FFT_CA" localSheetId="11">#REF!</definedName>
    <definedName name="FFT_CA" localSheetId="13">#REF!</definedName>
    <definedName name="FFT_CA" localSheetId="5">#REF!</definedName>
    <definedName name="FFT_CA" localSheetId="8">#REF!</definedName>
    <definedName name="FFT_CA" localSheetId="4">#REF!</definedName>
    <definedName name="FFT_CA">#REF!</definedName>
    <definedName name="FFT_D">#REF!</definedName>
    <definedName name="FFT_DC">#REF!</definedName>
    <definedName name="FFT_H">#REF!</definedName>
    <definedName name="FFT_M">#REF!</definedName>
    <definedName name="FFT_MET" localSheetId="14">#REF!</definedName>
    <definedName name="FFT_MET" localSheetId="10">#REF!</definedName>
    <definedName name="FFT_MET" localSheetId="6">#REF!</definedName>
    <definedName name="FFT_MET" localSheetId="7">#REF!</definedName>
    <definedName name="FFT_MET" localSheetId="12">#REF!</definedName>
    <definedName name="FFT_MET" localSheetId="9">#REF!</definedName>
    <definedName name="FFT_MET" localSheetId="11">#REF!</definedName>
    <definedName name="FFT_MET" localSheetId="13">#REF!</definedName>
    <definedName name="FFT_MET" localSheetId="5">#REF!</definedName>
    <definedName name="FFT_MET" localSheetId="8">#REF!</definedName>
    <definedName name="FFT_MET" localSheetId="4">#REF!</definedName>
    <definedName name="FFT_MET">#REF!</definedName>
    <definedName name="FFT_METC" localSheetId="14">#REF!</definedName>
    <definedName name="FFT_METC" localSheetId="10">#REF!</definedName>
    <definedName name="FFT_METC" localSheetId="6">#REF!</definedName>
    <definedName name="FFT_METC" localSheetId="7">#REF!</definedName>
    <definedName name="FFT_METC" localSheetId="12">#REF!</definedName>
    <definedName name="FFT_METC" localSheetId="9">#REF!</definedName>
    <definedName name="FFT_METC" localSheetId="11">#REF!</definedName>
    <definedName name="FFT_METC" localSheetId="13">#REF!</definedName>
    <definedName name="FFT_METC" localSheetId="5">#REF!</definedName>
    <definedName name="FFT_METC" localSheetId="8">#REF!</definedName>
    <definedName name="FFT_METC" localSheetId="4">#REF!</definedName>
    <definedName name="FFT_METC">#REF!</definedName>
    <definedName name="FFT_T" localSheetId="14">#REF!</definedName>
    <definedName name="FFT_T" localSheetId="10">#REF!</definedName>
    <definedName name="FFT_T" localSheetId="6">#REF!</definedName>
    <definedName name="FFT_T" localSheetId="7">#REF!</definedName>
    <definedName name="FFT_T" localSheetId="12">#REF!</definedName>
    <definedName name="FFT_T" localSheetId="9">#REF!</definedName>
    <definedName name="FFT_T" localSheetId="11">#REF!</definedName>
    <definedName name="FFT_T" localSheetId="13">#REF!</definedName>
    <definedName name="FFT_T" localSheetId="5">#REF!</definedName>
    <definedName name="FFT_T" localSheetId="8">#REF!</definedName>
    <definedName name="FFT_T" localSheetId="4">#REF!</definedName>
    <definedName name="FFT_T">#REF!</definedName>
    <definedName name="FFT_TC">#REF!</definedName>
    <definedName name="FFT_TD" localSheetId="14">#REF!</definedName>
    <definedName name="FFT_TD" localSheetId="10">#REF!</definedName>
    <definedName name="FFT_TD" localSheetId="6">#REF!</definedName>
    <definedName name="FFT_TD" localSheetId="7">#REF!</definedName>
    <definedName name="FFT_TD" localSheetId="12">#REF!</definedName>
    <definedName name="FFT_TD" localSheetId="9">#REF!</definedName>
    <definedName name="FFT_TD" localSheetId="11">#REF!</definedName>
    <definedName name="FFT_TD" localSheetId="13">#REF!</definedName>
    <definedName name="FFT_TD" localSheetId="5">#REF!</definedName>
    <definedName name="FFT_TD" localSheetId="8">#REF!</definedName>
    <definedName name="FFT_TD" localSheetId="4">#REF!</definedName>
    <definedName name="FFT_TD">#REF!</definedName>
    <definedName name="FFT_TDC" localSheetId="14">#REF!</definedName>
    <definedName name="FFT_TDC" localSheetId="10">#REF!</definedName>
    <definedName name="FFT_TDC" localSheetId="6">#REF!</definedName>
    <definedName name="FFT_TDC" localSheetId="7">#REF!</definedName>
    <definedName name="FFT_TDC" localSheetId="12">#REF!</definedName>
    <definedName name="FFT_TDC" localSheetId="9">#REF!</definedName>
    <definedName name="FFT_TDC" localSheetId="11">#REF!</definedName>
    <definedName name="FFT_TDC" localSheetId="13">#REF!</definedName>
    <definedName name="FFT_TDC" localSheetId="5">#REF!</definedName>
    <definedName name="FFT_TDC" localSheetId="8">#REF!</definedName>
    <definedName name="FFT_TDC" localSheetId="4">#REF!</definedName>
    <definedName name="FFT_TDC">#REF!</definedName>
    <definedName name="FFT_TDCS">#REF!</definedName>
    <definedName name="FFT_TDCSC">#REF!</definedName>
    <definedName name="FFT_Tran" localSheetId="14">#REF!</definedName>
    <definedName name="FFT_Tran" localSheetId="10">#REF!</definedName>
    <definedName name="FFT_Tran" localSheetId="6">#REF!</definedName>
    <definedName name="FFT_Tran" localSheetId="7">#REF!</definedName>
    <definedName name="FFT_Tran" localSheetId="12">#REF!</definedName>
    <definedName name="FFT_Tran" localSheetId="9">#REF!</definedName>
    <definedName name="FFT_Tran" localSheetId="11">#REF!</definedName>
    <definedName name="FFT_Tran" localSheetId="13">#REF!</definedName>
    <definedName name="FFT_Tran" localSheetId="5">#REF!</definedName>
    <definedName name="FFT_Tran" localSheetId="8">#REF!</definedName>
    <definedName name="FFT_Tran" localSheetId="4">#REF!</definedName>
    <definedName name="FFT_Tran">#REF!</definedName>
    <definedName name="FFT_TRANC" localSheetId="14">#REF!</definedName>
    <definedName name="FFT_TRANC" localSheetId="10">#REF!</definedName>
    <definedName name="FFT_TRANC" localSheetId="6">#REF!</definedName>
    <definedName name="FFT_TRANC" localSheetId="7">#REF!</definedName>
    <definedName name="FFT_TRANC" localSheetId="12">#REF!</definedName>
    <definedName name="FFT_TRANC" localSheetId="9">#REF!</definedName>
    <definedName name="FFT_TRANC" localSheetId="11">#REF!</definedName>
    <definedName name="FFT_TRANC" localSheetId="13">#REF!</definedName>
    <definedName name="FFT_TRANC" localSheetId="5">#REF!</definedName>
    <definedName name="FFT_TRANC" localSheetId="8">#REF!</definedName>
    <definedName name="FFT_TRANC" localSheetId="4">#REF!</definedName>
    <definedName name="FFT_TRANC">#REF!</definedName>
    <definedName name="FFTC" localSheetId="14">#REF!</definedName>
    <definedName name="FFTC" localSheetId="10">#REF!</definedName>
    <definedName name="FFTC" localSheetId="6">#REF!</definedName>
    <definedName name="FFTC" localSheetId="7">#REF!</definedName>
    <definedName name="FFTC" localSheetId="12">#REF!</definedName>
    <definedName name="FFTC" localSheetId="9">#REF!</definedName>
    <definedName name="FFTC" localSheetId="11">#REF!</definedName>
    <definedName name="FFTC" localSheetId="13">#REF!</definedName>
    <definedName name="FFTC" localSheetId="5">#REF!</definedName>
    <definedName name="FFTC" localSheetId="8">#REF!</definedName>
    <definedName name="FFTC" localSheetId="4">#REF!</definedName>
    <definedName name="FFTC">#REF!</definedName>
    <definedName name="figjnp2" localSheetId="14">#REF!</definedName>
    <definedName name="figjnp2" localSheetId="10">#REF!</definedName>
    <definedName name="figjnp2" localSheetId="6">#REF!</definedName>
    <definedName name="figjnp2" localSheetId="7">#REF!</definedName>
    <definedName name="figjnp2" localSheetId="12">#REF!</definedName>
    <definedName name="figjnp2" localSheetId="9">#REF!</definedName>
    <definedName name="figjnp2" localSheetId="11">#REF!</definedName>
    <definedName name="figjnp2" localSheetId="13">#REF!</definedName>
    <definedName name="figjnp2" localSheetId="5">#REF!</definedName>
    <definedName name="figjnp2" localSheetId="8">#REF!</definedName>
    <definedName name="figjnp2" localSheetId="4">#REF!</definedName>
    <definedName name="figjnp2">#REF!</definedName>
    <definedName name="figjnp2C" localSheetId="14">#REF!</definedName>
    <definedName name="figjnp2C" localSheetId="10">#REF!</definedName>
    <definedName name="figjnp2C" localSheetId="6">#REF!</definedName>
    <definedName name="figjnp2C" localSheetId="7">#REF!</definedName>
    <definedName name="figjnp2C" localSheetId="12">#REF!</definedName>
    <definedName name="figjnp2C" localSheetId="9">#REF!</definedName>
    <definedName name="figjnp2C" localSheetId="11">#REF!</definedName>
    <definedName name="figjnp2C" localSheetId="13">#REF!</definedName>
    <definedName name="figjnp2C" localSheetId="5">#REF!</definedName>
    <definedName name="figjnp2C" localSheetId="8">#REF!</definedName>
    <definedName name="figjnp2C" localSheetId="4">#REF!</definedName>
    <definedName name="figjnp2C">#REF!</definedName>
    <definedName name="fininfo">#REF!</definedName>
    <definedName name="fininfoC">#REF!</definedName>
    <definedName name="finratios">#REF!</definedName>
    <definedName name="finratiosC">#REF!</definedName>
    <definedName name="gen_capa_rev_p1">#REF!</definedName>
    <definedName name="gen_capa_rev_p2">#REF!</definedName>
    <definedName name="Genco" localSheetId="14">#REF!</definedName>
    <definedName name="Genco" localSheetId="10">#REF!</definedName>
    <definedName name="Genco" localSheetId="6">#REF!</definedName>
    <definedName name="Genco" localSheetId="7">#REF!</definedName>
    <definedName name="Genco" localSheetId="12">#REF!</definedName>
    <definedName name="Genco" localSheetId="9">#REF!</definedName>
    <definedName name="Genco" localSheetId="11">#REF!</definedName>
    <definedName name="Genco" localSheetId="13">#REF!</definedName>
    <definedName name="Genco" localSheetId="5">#REF!</definedName>
    <definedName name="Genco" localSheetId="8">#REF!</definedName>
    <definedName name="Genco" localSheetId="4">#REF!</definedName>
    <definedName name="Genco">#REF!</definedName>
    <definedName name="graphs11" localSheetId="14" hidden="1">{#N/A,#N/A,TRUE,"Operating Graphs";#N/A,#N/A,TRUE,"Stats"}</definedName>
    <definedName name="graphs11" localSheetId="10" hidden="1">{#N/A,#N/A,TRUE,"Operating Graphs";#N/A,#N/A,TRUE,"Stats"}</definedName>
    <definedName name="graphs11" localSheetId="6" hidden="1">{#N/A,#N/A,TRUE,"Operating Graphs";#N/A,#N/A,TRUE,"Stats"}</definedName>
    <definedName name="graphs11" localSheetId="7" hidden="1">{#N/A,#N/A,TRUE,"Operating Graphs";#N/A,#N/A,TRUE,"Stats"}</definedName>
    <definedName name="graphs11" localSheetId="12" hidden="1">{#N/A,#N/A,TRUE,"Operating Graphs";#N/A,#N/A,TRUE,"Stats"}</definedName>
    <definedName name="graphs11" localSheetId="9" hidden="1">{#N/A,#N/A,TRUE,"Operating Graphs";#N/A,#N/A,TRUE,"Stats"}</definedName>
    <definedName name="graphs11" localSheetId="11" hidden="1">{#N/A,#N/A,TRUE,"Operating Graphs";#N/A,#N/A,TRUE,"Stats"}</definedName>
    <definedName name="graphs11" localSheetId="13" hidden="1">{#N/A,#N/A,TRUE,"Operating Graphs";#N/A,#N/A,TRUE,"Stats"}</definedName>
    <definedName name="graphs11" localSheetId="5" hidden="1">{#N/A,#N/A,TRUE,"Operating Graphs";#N/A,#N/A,TRUE,"Stats"}</definedName>
    <definedName name="graphs11" localSheetId="8" hidden="1">{#N/A,#N/A,TRUE,"Operating Graphs";#N/A,#N/A,TRUE,"Stats"}</definedName>
    <definedName name="graphs11" localSheetId="4" hidden="1">{#N/A,#N/A,TRUE,"Operating Graphs";#N/A,#N/A,TRUE,"Stats"}</definedName>
    <definedName name="graphs11" hidden="1">{#N/A,#N/A,TRUE,"Operating Graphs";#N/A,#N/A,TRUE,"Stats"}</definedName>
    <definedName name="graphs11C" localSheetId="14" hidden="1">{#N/A,#N/A,TRUE,"Operating Graphs";#N/A,#N/A,TRUE,"Stats"}</definedName>
    <definedName name="graphs11C" localSheetId="10" hidden="1">{#N/A,#N/A,TRUE,"Operating Graphs";#N/A,#N/A,TRUE,"Stats"}</definedName>
    <definedName name="graphs11C" localSheetId="6" hidden="1">{#N/A,#N/A,TRUE,"Operating Graphs";#N/A,#N/A,TRUE,"Stats"}</definedName>
    <definedName name="graphs11C" localSheetId="7" hidden="1">{#N/A,#N/A,TRUE,"Operating Graphs";#N/A,#N/A,TRUE,"Stats"}</definedName>
    <definedName name="graphs11C" localSheetId="12" hidden="1">{#N/A,#N/A,TRUE,"Operating Graphs";#N/A,#N/A,TRUE,"Stats"}</definedName>
    <definedName name="graphs11C" localSheetId="9" hidden="1">{#N/A,#N/A,TRUE,"Operating Graphs";#N/A,#N/A,TRUE,"Stats"}</definedName>
    <definedName name="graphs11C" localSheetId="11" hidden="1">{#N/A,#N/A,TRUE,"Operating Graphs";#N/A,#N/A,TRUE,"Stats"}</definedName>
    <definedName name="graphs11C" localSheetId="13" hidden="1">{#N/A,#N/A,TRUE,"Operating Graphs";#N/A,#N/A,TRUE,"Stats"}</definedName>
    <definedName name="graphs11C" localSheetId="5" hidden="1">{#N/A,#N/A,TRUE,"Operating Graphs";#N/A,#N/A,TRUE,"Stats"}</definedName>
    <definedName name="graphs11C" localSheetId="8" hidden="1">{#N/A,#N/A,TRUE,"Operating Graphs";#N/A,#N/A,TRUE,"Stats"}</definedName>
    <definedName name="graphs11C" localSheetId="4" hidden="1">{#N/A,#N/A,TRUE,"Operating Graphs";#N/A,#N/A,TRUE,"Stats"}</definedName>
    <definedName name="graphs11C" hidden="1">{#N/A,#N/A,TRUE,"Operating Graphs";#N/A,#N/A,TRUE,"Stats"}</definedName>
    <definedName name="Hist" localSheetId="14">#REF!</definedName>
    <definedName name="Hist" localSheetId="10">#REF!</definedName>
    <definedName name="Hist" localSheetId="6">#REF!</definedName>
    <definedName name="Hist" localSheetId="7">#REF!</definedName>
    <definedName name="Hist" localSheetId="12">#REF!</definedName>
    <definedName name="Hist" localSheetId="9">#REF!</definedName>
    <definedName name="Hist" localSheetId="11">#REF!</definedName>
    <definedName name="Hist" localSheetId="13">#REF!</definedName>
    <definedName name="Hist" localSheetId="5">#REF!</definedName>
    <definedName name="Hist" localSheetId="8">#REF!</definedName>
    <definedName name="Hist" localSheetId="4">#REF!</definedName>
    <definedName name="Hist">#REF!</definedName>
    <definedName name="HLPCorp" localSheetId="14">#REF!</definedName>
    <definedName name="HLPCorp" localSheetId="10">#REF!</definedName>
    <definedName name="HLPCorp" localSheetId="6">#REF!</definedName>
    <definedName name="HLPCorp" localSheetId="7">#REF!</definedName>
    <definedName name="HLPCorp" localSheetId="12">#REF!</definedName>
    <definedName name="HLPCorp" localSheetId="9">#REF!</definedName>
    <definedName name="HLPCorp" localSheetId="11">#REF!</definedName>
    <definedName name="HLPCorp" localSheetId="13">#REF!</definedName>
    <definedName name="HLPCorp" localSheetId="5">#REF!</definedName>
    <definedName name="HLPCorp" localSheetId="8">#REF!</definedName>
    <definedName name="HLPCorp" localSheetId="4">#REF!</definedName>
    <definedName name="HLPCorp">#REF!</definedName>
    <definedName name="HLPDivision" localSheetId="14">#REF!</definedName>
    <definedName name="HLPDivision" localSheetId="10">#REF!</definedName>
    <definedName name="HLPDivision" localSheetId="6">#REF!</definedName>
    <definedName name="HLPDivision" localSheetId="7">#REF!</definedName>
    <definedName name="HLPDivision" localSheetId="12">#REF!</definedName>
    <definedName name="HLPDivision" localSheetId="9">#REF!</definedName>
    <definedName name="HLPDivision" localSheetId="11">#REF!</definedName>
    <definedName name="HLPDivision" localSheetId="13">#REF!</definedName>
    <definedName name="HLPDivision" localSheetId="5">#REF!</definedName>
    <definedName name="HLPDivision" localSheetId="8">#REF!</definedName>
    <definedName name="HLPDivision" localSheetId="4">#REF!</definedName>
    <definedName name="HLPDivision">#REF!</definedName>
    <definedName name="I">"a1..m50"</definedName>
    <definedName name="I_S_Table" localSheetId="10">#REF!</definedName>
    <definedName name="I_S_Table" localSheetId="6">#REF!</definedName>
    <definedName name="I_S_Table" localSheetId="7">#REF!</definedName>
    <definedName name="I_S_Table" localSheetId="12">#REF!</definedName>
    <definedName name="I_S_Table" localSheetId="9">#REF!</definedName>
    <definedName name="I_S_Table" localSheetId="11">#REF!</definedName>
    <definedName name="I_S_Table" localSheetId="13">#REF!</definedName>
    <definedName name="I_S_Table" localSheetId="5">#REF!</definedName>
    <definedName name="I_S_Table" localSheetId="8">#REF!</definedName>
    <definedName name="I_S_Table" localSheetId="4">#REF!</definedName>
    <definedName name="I_S_Table">#REF!</definedName>
    <definedName name="I_S_TableC" localSheetId="10">#REF!</definedName>
    <definedName name="I_S_TableC" localSheetId="6">#REF!</definedName>
    <definedName name="I_S_TableC" localSheetId="7">#REF!</definedName>
    <definedName name="I_S_TableC" localSheetId="12">#REF!</definedName>
    <definedName name="I_S_TableC" localSheetId="9">#REF!</definedName>
    <definedName name="I_S_TableC" localSheetId="11">#REF!</definedName>
    <definedName name="I_S_TableC" localSheetId="13">#REF!</definedName>
    <definedName name="I_S_TableC" localSheetId="5">#REF!</definedName>
    <definedName name="I_S_TableC" localSheetId="8">#REF!</definedName>
    <definedName name="I_S_TableC" localSheetId="4">#REF!</definedName>
    <definedName name="I_S_TableC">#REF!</definedName>
    <definedName name="impute_adj" localSheetId="10">#REF!</definedName>
    <definedName name="impute_adj" localSheetId="6">#REF!</definedName>
    <definedName name="impute_adj" localSheetId="7">#REF!</definedName>
    <definedName name="impute_adj" localSheetId="12">#REF!</definedName>
    <definedName name="impute_adj" localSheetId="9">#REF!</definedName>
    <definedName name="impute_adj" localSheetId="11">#REF!</definedName>
    <definedName name="impute_adj" localSheetId="13">#REF!</definedName>
    <definedName name="impute_adj" localSheetId="5">#REF!</definedName>
    <definedName name="impute_adj" localSheetId="8">#REF!</definedName>
    <definedName name="impute_adj" localSheetId="4">#REF!</definedName>
    <definedName name="impute_adj">#REF!</definedName>
    <definedName name="impute_adjC">#REF!</definedName>
    <definedName name="IncStmt">#REF!</definedName>
    <definedName name="IncStmtC">#REF!</definedName>
    <definedName name="jecorr">#REF!</definedName>
    <definedName name="JNP1p1">#REF!</definedName>
    <definedName name="JNP1p2">#REF!</definedName>
    <definedName name="JNP1p3">#REF!</definedName>
    <definedName name="JNP1p4">#REF!</definedName>
    <definedName name="JNP1p5">#REF!</definedName>
    <definedName name="JNP2p1">#REF!</definedName>
    <definedName name="JNP2p2">#REF!</definedName>
    <definedName name="JNP2p3">#REF!</definedName>
    <definedName name="JNP3p1">#REF!</definedName>
    <definedName name="JNP3p2">#REF!</definedName>
    <definedName name="JNP3p3">#REF!</definedName>
    <definedName name="JNP3p4">#REF!</definedName>
    <definedName name="JNP3p5">#REF!</definedName>
    <definedName name="JNP3p6">#REF!</definedName>
    <definedName name="JNP5p1">#REF!</definedName>
    <definedName name="JNP5p2">#REF!</definedName>
    <definedName name="JUNE98">#REF!</definedName>
    <definedName name="Light_Index" localSheetId="14">'[1]SLS LAMP REPORT_dec2023'!$V$10:$V$119</definedName>
    <definedName name="Light_Index" localSheetId="10">#REF!</definedName>
    <definedName name="Light_Index" localSheetId="6">'[1]SLS LAMP REPORT_dec2023'!$V$10:$V$119</definedName>
    <definedName name="Light_Index" localSheetId="7">'[1]SLS LAMP REPORT_dec2023'!$V$10:$V$119</definedName>
    <definedName name="Light_Index" localSheetId="12">#REF!</definedName>
    <definedName name="Light_Index" localSheetId="9">#REF!</definedName>
    <definedName name="Light_Index" localSheetId="11">#REF!</definedName>
    <definedName name="Light_Index" localSheetId="13">#REF!</definedName>
    <definedName name="Light_Index" localSheetId="5">'[1]SLS LAMP REPORT_dec2023'!$V$10:$V$119</definedName>
    <definedName name="Light_Index" localSheetId="8">'[1]SLS LAMP REPORT_dec2023'!$V$10:$V$119</definedName>
    <definedName name="Light_Index" localSheetId="4">'[1]SLS LAMP REPORT_dec2023'!$V$10:$V$119</definedName>
    <definedName name="Light_Index">#REF!</definedName>
    <definedName name="LMS" localSheetId="14">#REF!</definedName>
    <definedName name="LMS">#REF!</definedName>
    <definedName name="LoadServingEntities" localSheetId="14">#REF!</definedName>
    <definedName name="LoadServingEntities">#REF!</definedName>
    <definedName name="lookup_table">#REF!</definedName>
    <definedName name="loss_mult">#REF!</definedName>
    <definedName name="MACRO">#REF!</definedName>
    <definedName name="MCFPLT" localSheetId="10">#REF!</definedName>
    <definedName name="MCFPLT" localSheetId="6">#REF!</definedName>
    <definedName name="MCFPLT" localSheetId="7">#REF!</definedName>
    <definedName name="MCFPLT" localSheetId="12">#REF!</definedName>
    <definedName name="MCFPLT" localSheetId="9">#REF!</definedName>
    <definedName name="MCFPLT" localSheetId="11">#REF!</definedName>
    <definedName name="MCFPLT" localSheetId="13">#REF!</definedName>
    <definedName name="MCFPLT" localSheetId="5">#REF!</definedName>
    <definedName name="MCFPLT" localSheetId="8">#REF!</definedName>
    <definedName name="MCFPLT" localSheetId="4">#REF!</definedName>
    <definedName name="MCFPLT">#REF!</definedName>
    <definedName name="MCFPLTC" localSheetId="10">#REF!</definedName>
    <definedName name="MCFPLTC" localSheetId="6">#REF!</definedName>
    <definedName name="MCFPLTC" localSheetId="7">#REF!</definedName>
    <definedName name="MCFPLTC" localSheetId="12">#REF!</definedName>
    <definedName name="MCFPLTC" localSheetId="9">#REF!</definedName>
    <definedName name="MCFPLTC" localSheetId="11">#REF!</definedName>
    <definedName name="MCFPLTC" localSheetId="13">#REF!</definedName>
    <definedName name="MCFPLTC" localSheetId="5">#REF!</definedName>
    <definedName name="MCFPLTC" localSheetId="8">#REF!</definedName>
    <definedName name="MCFPLTC" localSheetId="4">#REF!</definedName>
    <definedName name="MCFPLTC">#REF!</definedName>
    <definedName name="methis" localSheetId="10">#REF!</definedName>
    <definedName name="methis" localSheetId="6">#REF!</definedName>
    <definedName name="methis" localSheetId="7">#REF!</definedName>
    <definedName name="methis" localSheetId="12">#REF!</definedName>
    <definedName name="methis" localSheetId="9">#REF!</definedName>
    <definedName name="methis" localSheetId="11">#REF!</definedName>
    <definedName name="methis" localSheetId="13">#REF!</definedName>
    <definedName name="methis" localSheetId="5">#REF!</definedName>
    <definedName name="methis" localSheetId="8">#REF!</definedName>
    <definedName name="methis" localSheetId="4">#REF!</definedName>
    <definedName name="methis">#REF!</definedName>
    <definedName name="methisC" localSheetId="10">#REF!</definedName>
    <definedName name="methisC" localSheetId="6">#REF!</definedName>
    <definedName name="methisC" localSheetId="7">#REF!</definedName>
    <definedName name="methisC" localSheetId="12">#REF!</definedName>
    <definedName name="methisC" localSheetId="9">#REF!</definedName>
    <definedName name="methisC" localSheetId="11">#REF!</definedName>
    <definedName name="methisC" localSheetId="13">#REF!</definedName>
    <definedName name="methisC" localSheetId="5">#REF!</definedName>
    <definedName name="methisC" localSheetId="8">#REF!</definedName>
    <definedName name="methisC" localSheetId="4">#REF!</definedName>
    <definedName name="methisC">#REF!</definedName>
    <definedName name="metkit" localSheetId="10">#REF!</definedName>
    <definedName name="metkit" localSheetId="6">#REF!</definedName>
    <definedName name="metkit" localSheetId="7">#REF!</definedName>
    <definedName name="metkit" localSheetId="12">#REF!</definedName>
    <definedName name="metkit" localSheetId="9">#REF!</definedName>
    <definedName name="metkit" localSheetId="11">#REF!</definedName>
    <definedName name="metkit" localSheetId="13">#REF!</definedName>
    <definedName name="metkit" localSheetId="5">#REF!</definedName>
    <definedName name="metkit" localSheetId="8">#REF!</definedName>
    <definedName name="metkit" localSheetId="4">#REF!</definedName>
    <definedName name="metkit">#REF!</definedName>
    <definedName name="metkitC" localSheetId="10">#REF!</definedName>
    <definedName name="metkitC" localSheetId="6">#REF!</definedName>
    <definedName name="metkitC" localSheetId="7">#REF!</definedName>
    <definedName name="metkitC" localSheetId="12">#REF!</definedName>
    <definedName name="metkitC" localSheetId="9">#REF!</definedName>
    <definedName name="metkitC" localSheetId="11">#REF!</definedName>
    <definedName name="metkitC" localSheetId="13">#REF!</definedName>
    <definedName name="metkitC" localSheetId="5">#REF!</definedName>
    <definedName name="metkitC" localSheetId="8">#REF!</definedName>
    <definedName name="metkitC" localSheetId="4">#REF!</definedName>
    <definedName name="metkitC">#REF!</definedName>
    <definedName name="metpro" localSheetId="10">#REF!</definedName>
    <definedName name="metpro" localSheetId="6">#REF!</definedName>
    <definedName name="metpro" localSheetId="7">#REF!</definedName>
    <definedName name="metpro" localSheetId="12">#REF!</definedName>
    <definedName name="metpro" localSheetId="9">#REF!</definedName>
    <definedName name="metpro" localSheetId="11">#REF!</definedName>
    <definedName name="metpro" localSheetId="13">#REF!</definedName>
    <definedName name="metpro" localSheetId="5">#REF!</definedName>
    <definedName name="metpro" localSheetId="8">#REF!</definedName>
    <definedName name="metpro" localSheetId="4">#REF!</definedName>
    <definedName name="metpro">#REF!</definedName>
    <definedName name="metproC" localSheetId="10">#REF!</definedName>
    <definedName name="metproC" localSheetId="6">#REF!</definedName>
    <definedName name="metproC" localSheetId="7">#REF!</definedName>
    <definedName name="metproC" localSheetId="12">#REF!</definedName>
    <definedName name="metproC" localSheetId="9">#REF!</definedName>
    <definedName name="metproC" localSheetId="11">#REF!</definedName>
    <definedName name="metproC" localSheetId="13">#REF!</definedName>
    <definedName name="metproC" localSheetId="5">#REF!</definedName>
    <definedName name="metproC" localSheetId="8">#REF!</definedName>
    <definedName name="metproC" localSheetId="4">#REF!</definedName>
    <definedName name="metproC">#REF!</definedName>
    <definedName name="MWH">#REF!</definedName>
    <definedName name="mwh_aloc">#REF!</definedName>
    <definedName name="mwh_alocC">#REF!</definedName>
    <definedName name="MWHC">#REF!</definedName>
    <definedName name="new" localSheetId="14" hidden="1">{#N/A,#N/A,TRUE,"Operating Graphs";#N/A,#N/A,TRUE,"Stats"}</definedName>
    <definedName name="new" localSheetId="10" hidden="1">{#N/A,#N/A,TRUE,"Operating Graphs";#N/A,#N/A,TRUE,"Stats"}</definedName>
    <definedName name="new" localSheetId="6" hidden="1">{#N/A,#N/A,TRUE,"Operating Graphs";#N/A,#N/A,TRUE,"Stats"}</definedName>
    <definedName name="new" localSheetId="7" hidden="1">{#N/A,#N/A,TRUE,"Operating Graphs";#N/A,#N/A,TRUE,"Stats"}</definedName>
    <definedName name="new" localSheetId="12" hidden="1">{#N/A,#N/A,TRUE,"Operating Graphs";#N/A,#N/A,TRUE,"Stats"}</definedName>
    <definedName name="new" localSheetId="9" hidden="1">{#N/A,#N/A,TRUE,"Operating Graphs";#N/A,#N/A,TRUE,"Stats"}</definedName>
    <definedName name="new" localSheetId="11" hidden="1">{#N/A,#N/A,TRUE,"Operating Graphs";#N/A,#N/A,TRUE,"Stats"}</definedName>
    <definedName name="new" localSheetId="13" hidden="1">{#N/A,#N/A,TRUE,"Operating Graphs";#N/A,#N/A,TRUE,"Stats"}</definedName>
    <definedName name="new" localSheetId="5" hidden="1">{#N/A,#N/A,TRUE,"Operating Graphs";#N/A,#N/A,TRUE,"Stats"}</definedName>
    <definedName name="new" localSheetId="8" hidden="1">{#N/A,#N/A,TRUE,"Operating Graphs";#N/A,#N/A,TRUE,"Stats"}</definedName>
    <definedName name="new" localSheetId="4" hidden="1">{#N/A,#N/A,TRUE,"Operating Graphs";#N/A,#N/A,TRUE,"Stats"}</definedName>
    <definedName name="new" hidden="1">{#N/A,#N/A,TRUE,"Operating Graphs";#N/A,#N/A,TRUE,"Stats"}</definedName>
    <definedName name="newC" localSheetId="14" hidden="1">{#N/A,#N/A,TRUE,"Operating Graphs";#N/A,#N/A,TRUE,"Stats"}</definedName>
    <definedName name="newC" localSheetId="10" hidden="1">{#N/A,#N/A,TRUE,"Operating Graphs";#N/A,#N/A,TRUE,"Stats"}</definedName>
    <definedName name="newC" localSheetId="6" hidden="1">{#N/A,#N/A,TRUE,"Operating Graphs";#N/A,#N/A,TRUE,"Stats"}</definedName>
    <definedName name="newC" localSheetId="7" hidden="1">{#N/A,#N/A,TRUE,"Operating Graphs";#N/A,#N/A,TRUE,"Stats"}</definedName>
    <definedName name="newC" localSheetId="12" hidden="1">{#N/A,#N/A,TRUE,"Operating Graphs";#N/A,#N/A,TRUE,"Stats"}</definedName>
    <definedName name="newC" localSheetId="9" hidden="1">{#N/A,#N/A,TRUE,"Operating Graphs";#N/A,#N/A,TRUE,"Stats"}</definedName>
    <definedName name="newC" localSheetId="11" hidden="1">{#N/A,#N/A,TRUE,"Operating Graphs";#N/A,#N/A,TRUE,"Stats"}</definedName>
    <definedName name="newC" localSheetId="13" hidden="1">{#N/A,#N/A,TRUE,"Operating Graphs";#N/A,#N/A,TRUE,"Stats"}</definedName>
    <definedName name="newC" localSheetId="5" hidden="1">{#N/A,#N/A,TRUE,"Operating Graphs";#N/A,#N/A,TRUE,"Stats"}</definedName>
    <definedName name="newC" localSheetId="8" hidden="1">{#N/A,#N/A,TRUE,"Operating Graphs";#N/A,#N/A,TRUE,"Stats"}</definedName>
    <definedName name="newC" localSheetId="4" hidden="1">{#N/A,#N/A,TRUE,"Operating Graphs";#N/A,#N/A,TRUE,"Stats"}</definedName>
    <definedName name="newC" hidden="1">{#N/A,#N/A,TRUE,"Operating Graphs";#N/A,#N/A,TRUE,"Stats"}</definedName>
    <definedName name="Nuclear" localSheetId="14">#REF!</definedName>
    <definedName name="Nuclear" localSheetId="10">#REF!</definedName>
    <definedName name="Nuclear" localSheetId="6">#REF!</definedName>
    <definedName name="Nuclear" localSheetId="7">#REF!</definedName>
    <definedName name="Nuclear" localSheetId="12">#REF!</definedName>
    <definedName name="Nuclear" localSheetId="9">#REF!</definedName>
    <definedName name="Nuclear" localSheetId="11">#REF!</definedName>
    <definedName name="Nuclear" localSheetId="13">#REF!</definedName>
    <definedName name="Nuclear" localSheetId="5">#REF!</definedName>
    <definedName name="Nuclear" localSheetId="8">#REF!</definedName>
    <definedName name="Nuclear" localSheetId="4">#REF!</definedName>
    <definedName name="Nuclear">#REF!</definedName>
    <definedName name="O_U_INT_MONTH" localSheetId="10">#REF!</definedName>
    <definedName name="O_U_INT_MONTH" localSheetId="6">#REF!</definedName>
    <definedName name="O_U_INT_MONTH" localSheetId="7">#REF!</definedName>
    <definedName name="O_U_INT_MONTH" localSheetId="12">#REF!</definedName>
    <definedName name="O_U_INT_MONTH" localSheetId="9">#REF!</definedName>
    <definedName name="O_U_INT_MONTH" localSheetId="11">#REF!</definedName>
    <definedName name="O_U_INT_MONTH" localSheetId="13">#REF!</definedName>
    <definedName name="O_U_INT_MONTH" localSheetId="5">#REF!</definedName>
    <definedName name="O_U_INT_MONTH" localSheetId="8">#REF!</definedName>
    <definedName name="O_U_INT_MONTH" localSheetId="4">#REF!</definedName>
    <definedName name="O_U_INT_MONTH">#REF!</definedName>
    <definedName name="O_U_INT_MONTHC" localSheetId="10">#REF!</definedName>
    <definedName name="O_U_INT_MONTHC" localSheetId="6">#REF!</definedName>
    <definedName name="O_U_INT_MONTHC" localSheetId="7">#REF!</definedName>
    <definedName name="O_U_INT_MONTHC" localSheetId="12">#REF!</definedName>
    <definedName name="O_U_INT_MONTHC" localSheetId="9">#REF!</definedName>
    <definedName name="O_U_INT_MONTHC" localSheetId="11">#REF!</definedName>
    <definedName name="O_U_INT_MONTHC" localSheetId="13">#REF!</definedName>
    <definedName name="O_U_INT_MONTHC" localSheetId="5">#REF!</definedName>
    <definedName name="O_U_INT_MONTHC" localSheetId="8">#REF!</definedName>
    <definedName name="O_U_INT_MONTHC" localSheetId="4">#REF!</definedName>
    <definedName name="O_U_INT_MONTHC">#REF!</definedName>
    <definedName name="O_U_INT_SUMMARY">#REF!</definedName>
    <definedName name="O_U_INT_SUMMARYC">#REF!</definedName>
    <definedName name="O_U_MO_SUMMARY">#REF!</definedName>
    <definedName name="O_U_MO_SUMMARYC">#REF!</definedName>
    <definedName name="O_U_RECONCIL">#REF!</definedName>
    <definedName name="O_U_SUMMARY">#REF!</definedName>
    <definedName name="oandm" localSheetId="14">#REF!</definedName>
    <definedName name="oandm" localSheetId="10">#REF!</definedName>
    <definedName name="oandm" localSheetId="6">#REF!</definedName>
    <definedName name="oandm" localSheetId="7">#REF!</definedName>
    <definedName name="oandm" localSheetId="12">#REF!</definedName>
    <definedName name="oandm" localSheetId="9">#REF!</definedName>
    <definedName name="oandm" localSheetId="11">#REF!</definedName>
    <definedName name="oandm" localSheetId="13">#REF!</definedName>
    <definedName name="oandm" localSheetId="5">#REF!</definedName>
    <definedName name="oandm" localSheetId="8">#REF!</definedName>
    <definedName name="oandm" localSheetId="4">#REF!</definedName>
    <definedName name="oandm">#REF!</definedName>
    <definedName name="OOP_ADJ" localSheetId="14">#REF!</definedName>
    <definedName name="OOP_ADJ" localSheetId="10">#REF!</definedName>
    <definedName name="OOP_ADJ" localSheetId="6">#REF!</definedName>
    <definedName name="OOP_ADJ" localSheetId="7">#REF!</definedName>
    <definedName name="OOP_ADJ" localSheetId="12">#REF!</definedName>
    <definedName name="OOP_ADJ" localSheetId="9">#REF!</definedName>
    <definedName name="OOP_ADJ" localSheetId="11">#REF!</definedName>
    <definedName name="OOP_ADJ" localSheetId="13">#REF!</definedName>
    <definedName name="OOP_ADJ" localSheetId="5">#REF!</definedName>
    <definedName name="OOP_ADJ" localSheetId="8">#REF!</definedName>
    <definedName name="OOP_ADJ" localSheetId="4">#REF!</definedName>
    <definedName name="OOP_ADJ">#REF!</definedName>
    <definedName name="othchhis" localSheetId="14">#REF!</definedName>
    <definedName name="othchhis" localSheetId="10">#REF!</definedName>
    <definedName name="othchhis" localSheetId="6">#REF!</definedName>
    <definedName name="othchhis" localSheetId="7">#REF!</definedName>
    <definedName name="othchhis" localSheetId="12">#REF!</definedName>
    <definedName name="othchhis" localSheetId="9">#REF!</definedName>
    <definedName name="othchhis" localSheetId="11">#REF!</definedName>
    <definedName name="othchhis" localSheetId="13">#REF!</definedName>
    <definedName name="othchhis" localSheetId="5">#REF!</definedName>
    <definedName name="othchhis" localSheetId="8">#REF!</definedName>
    <definedName name="othchhis" localSheetId="4">#REF!</definedName>
    <definedName name="othchhis">#REF!</definedName>
    <definedName name="othchhisC" localSheetId="10">#REF!</definedName>
    <definedName name="othchhisC" localSheetId="6">#REF!</definedName>
    <definedName name="othchhisC" localSheetId="7">#REF!</definedName>
    <definedName name="othchhisC" localSheetId="12">#REF!</definedName>
    <definedName name="othchhisC" localSheetId="9">#REF!</definedName>
    <definedName name="othchhisC" localSheetId="11">#REF!</definedName>
    <definedName name="othchhisC" localSheetId="13">#REF!</definedName>
    <definedName name="othchhisC" localSheetId="5">#REF!</definedName>
    <definedName name="othchhisC" localSheetId="8">#REF!</definedName>
    <definedName name="othchhisC" localSheetId="4">#REF!</definedName>
    <definedName name="othchhisC">#REF!</definedName>
    <definedName name="othchkit" localSheetId="10">#REF!</definedName>
    <definedName name="othchkit" localSheetId="6">#REF!</definedName>
    <definedName name="othchkit" localSheetId="7">#REF!</definedName>
    <definedName name="othchkit" localSheetId="12">#REF!</definedName>
    <definedName name="othchkit" localSheetId="9">#REF!</definedName>
    <definedName name="othchkit" localSheetId="11">#REF!</definedName>
    <definedName name="othchkit" localSheetId="13">#REF!</definedName>
    <definedName name="othchkit" localSheetId="5">#REF!</definedName>
    <definedName name="othchkit" localSheetId="8">#REF!</definedName>
    <definedName name="othchkit" localSheetId="4">#REF!</definedName>
    <definedName name="othchkit">#REF!</definedName>
    <definedName name="othchkitC" localSheetId="10">#REF!</definedName>
    <definedName name="othchkitC" localSheetId="6">#REF!</definedName>
    <definedName name="othchkitC" localSheetId="7">#REF!</definedName>
    <definedName name="othchkitC" localSheetId="12">#REF!</definedName>
    <definedName name="othchkitC" localSheetId="9">#REF!</definedName>
    <definedName name="othchkitC" localSheetId="11">#REF!</definedName>
    <definedName name="othchkitC" localSheetId="13">#REF!</definedName>
    <definedName name="othchkitC" localSheetId="5">#REF!</definedName>
    <definedName name="othchkitC" localSheetId="8">#REF!</definedName>
    <definedName name="othchkitC" localSheetId="4">#REF!</definedName>
    <definedName name="othchkitC">#REF!</definedName>
    <definedName name="othchpro" localSheetId="10">#REF!</definedName>
    <definedName name="othchpro" localSheetId="6">#REF!</definedName>
    <definedName name="othchpro" localSheetId="7">#REF!</definedName>
    <definedName name="othchpro" localSheetId="12">#REF!</definedName>
    <definedName name="othchpro" localSheetId="9">#REF!</definedName>
    <definedName name="othchpro" localSheetId="11">#REF!</definedName>
    <definedName name="othchpro" localSheetId="13">#REF!</definedName>
    <definedName name="othchpro" localSheetId="5">#REF!</definedName>
    <definedName name="othchpro" localSheetId="8">#REF!</definedName>
    <definedName name="othchpro" localSheetId="4">#REF!</definedName>
    <definedName name="othchpro">#REF!</definedName>
    <definedName name="othchproC" localSheetId="10">#REF!</definedName>
    <definedName name="othchproC" localSheetId="6">#REF!</definedName>
    <definedName name="othchproC" localSheetId="7">#REF!</definedName>
    <definedName name="othchproC" localSheetId="12">#REF!</definedName>
    <definedName name="othchproC" localSheetId="9">#REF!</definedName>
    <definedName name="othchproC" localSheetId="11">#REF!</definedName>
    <definedName name="othchproC" localSheetId="13">#REF!</definedName>
    <definedName name="othchproC" localSheetId="5">#REF!</definedName>
    <definedName name="othchproC" localSheetId="8">#REF!</definedName>
    <definedName name="othchproC" localSheetId="4">#REF!</definedName>
    <definedName name="othchproC">#REF!</definedName>
    <definedName name="OTHER">#REF!</definedName>
    <definedName name="OTHERC">#REF!</definedName>
    <definedName name="P1_">#REF!</definedName>
    <definedName name="P1_C">#REF!</definedName>
    <definedName name="PAGE1">#REF!</definedName>
    <definedName name="PAGE1C">#REF!</definedName>
    <definedName name="PAGE2">#REF!</definedName>
    <definedName name="PAGE3">#REF!</definedName>
    <definedName name="Print">#REF!</definedName>
    <definedName name="_xlnm.Print_Area" localSheetId="14">'IV-J-2-A Discretionary_OTC'!#REF!</definedName>
    <definedName name="_xlnm.Print_Area" localSheetId="10">'IV-J-7 CMC'!$A$1:$J$25</definedName>
    <definedName name="_xlnm.Print_Area" localSheetId="12">'IV-J-7 Franchise'!$A$1:$Q$40</definedName>
    <definedName name="_xlnm.Print_Area" localSheetId="3">'IV-J-7 MLS'!$A$1:$U$62</definedName>
    <definedName name="_xlnm.Print_Area" localSheetId="9">'IV-J-7 Nuclear Decom Fee'!$A$1:$U$44</definedName>
    <definedName name="_xlnm.Print_Area" localSheetId="11">'IV-J-7 RCE'!$A$1:$L$63</definedName>
    <definedName name="_xlnm.Print_Area" localSheetId="2">'IV-J-7 SLS'!$A$1:$L$81</definedName>
    <definedName name="_xlnm.Print_Area" localSheetId="5">'IV-J-7 TCRF'!$A$1:$L$48</definedName>
    <definedName name="_xlnm.Print_Area" localSheetId="8">'IV-J-7 TEEEF '!$A$1:$H$37</definedName>
    <definedName name="_xlnm.Print_Titles" localSheetId="14">'IV-J-2-A Discretionary_OTC'!$2:$11</definedName>
    <definedName name="_xlnm.Print_Titles" localSheetId="6">'IV-J-7 DCRF'!$1:$9</definedName>
    <definedName name="_xlnm.Print_Titles" localSheetId="2">'IV-J-7 SLS'!$1:$9</definedName>
    <definedName name="_xlnm.Print_Titles" localSheetId="5">'IV-J-7 TCRF'!$1:$8</definedName>
    <definedName name="QUART1998" localSheetId="10">#REF!</definedName>
    <definedName name="QUART1998" localSheetId="6">#REF!</definedName>
    <definedName name="QUART1998" localSheetId="7">#REF!</definedName>
    <definedName name="QUART1998" localSheetId="12">#REF!</definedName>
    <definedName name="QUART1998" localSheetId="9">#REF!</definedName>
    <definedName name="QUART1998" localSheetId="11">#REF!</definedName>
    <definedName name="QUART1998" localSheetId="13">#REF!</definedName>
    <definedName name="QUART1998" localSheetId="5">#REF!</definedName>
    <definedName name="QUART1998" localSheetId="8">#REF!</definedName>
    <definedName name="QUART1998" localSheetId="4">#REF!</definedName>
    <definedName name="QUART1998">#REF!</definedName>
    <definedName name="QUART1998C" localSheetId="10">#REF!</definedName>
    <definedName name="QUART1998C" localSheetId="6">#REF!</definedName>
    <definedName name="QUART1998C" localSheetId="7">#REF!</definedName>
    <definedName name="QUART1998C" localSheetId="12">#REF!</definedName>
    <definedName name="QUART1998C" localSheetId="9">#REF!</definedName>
    <definedName name="QUART1998C" localSheetId="11">#REF!</definedName>
    <definedName name="QUART1998C" localSheetId="13">#REF!</definedName>
    <definedName name="QUART1998C" localSheetId="5">#REF!</definedName>
    <definedName name="QUART1998C" localSheetId="8">#REF!</definedName>
    <definedName name="QUART1998C" localSheetId="4">#REF!</definedName>
    <definedName name="QUART1998C">#REF!</definedName>
    <definedName name="QUART1999" localSheetId="10">#REF!</definedName>
    <definedName name="QUART1999" localSheetId="6">#REF!</definedName>
    <definedName name="QUART1999" localSheetId="7">#REF!</definedName>
    <definedName name="QUART1999" localSheetId="12">#REF!</definedName>
    <definedName name="QUART1999" localSheetId="9">#REF!</definedName>
    <definedName name="QUART1999" localSheetId="11">#REF!</definedName>
    <definedName name="QUART1999" localSheetId="13">#REF!</definedName>
    <definedName name="QUART1999" localSheetId="5">#REF!</definedName>
    <definedName name="QUART1999" localSheetId="8">#REF!</definedName>
    <definedName name="QUART1999" localSheetId="4">#REF!</definedName>
    <definedName name="QUART1999">#REF!</definedName>
    <definedName name="QUART1999C">#REF!</definedName>
    <definedName name="RAIL_SPUR">#REF!</definedName>
    <definedName name="RAIL_SPURC">#REF!</definedName>
    <definedName name="rate" localSheetId="14">#REF!</definedName>
    <definedName name="rate" localSheetId="10">#REF!</definedName>
    <definedName name="rate" localSheetId="6">#REF!</definedName>
    <definedName name="rate" localSheetId="7">#REF!</definedName>
    <definedName name="rate" localSheetId="12">#REF!</definedName>
    <definedName name="rate" localSheetId="9">#REF!</definedName>
    <definedName name="rate" localSheetId="11">#REF!</definedName>
    <definedName name="rate" localSheetId="13">#REF!</definedName>
    <definedName name="rate" localSheetId="5">#REF!</definedName>
    <definedName name="rate" localSheetId="8">#REF!</definedName>
    <definedName name="rate" localSheetId="4">#REF!</definedName>
    <definedName name="rate">#REF!</definedName>
    <definedName name="rateC" localSheetId="14">#REF!</definedName>
    <definedName name="rateC" localSheetId="10">#REF!</definedName>
    <definedName name="rateC" localSheetId="6">#REF!</definedName>
    <definedName name="rateC" localSheetId="7">#REF!</definedName>
    <definedName name="rateC" localSheetId="12">#REF!</definedName>
    <definedName name="rateC" localSheetId="9">#REF!</definedName>
    <definedName name="rateC" localSheetId="11">#REF!</definedName>
    <definedName name="rateC" localSheetId="13">#REF!</definedName>
    <definedName name="rateC" localSheetId="5">#REF!</definedName>
    <definedName name="rateC" localSheetId="8">#REF!</definedName>
    <definedName name="rateC" localSheetId="4">#REF!</definedName>
    <definedName name="rateC">#REF!</definedName>
    <definedName name="recap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 localSheetId="14">#REF!</definedName>
    <definedName name="REP" localSheetId="10">#REF!</definedName>
    <definedName name="REP" localSheetId="6">#REF!</definedName>
    <definedName name="REP" localSheetId="7">#REF!</definedName>
    <definedName name="REP" localSheetId="12">#REF!</definedName>
    <definedName name="REP" localSheetId="9">#REF!</definedName>
    <definedName name="REP" localSheetId="11">#REF!</definedName>
    <definedName name="REP" localSheetId="13">#REF!</definedName>
    <definedName name="REP" localSheetId="5">#REF!</definedName>
    <definedName name="REP" localSheetId="8">#REF!</definedName>
    <definedName name="REP" localSheetId="4">#REF!</definedName>
    <definedName name="REP">#REF!</definedName>
    <definedName name="REVENUE_SUMMARY" localSheetId="10">#REF!</definedName>
    <definedName name="REVENUE_SUMMARY" localSheetId="6">#REF!</definedName>
    <definedName name="REVENUE_SUMMARY" localSheetId="7">#REF!</definedName>
    <definedName name="REVENUE_SUMMARY" localSheetId="12">#REF!</definedName>
    <definedName name="REVENUE_SUMMARY" localSheetId="9">#REF!</definedName>
    <definedName name="REVENUE_SUMMARY" localSheetId="11">#REF!</definedName>
    <definedName name="REVENUE_SUMMARY" localSheetId="13">#REF!</definedName>
    <definedName name="REVENUE_SUMMARY" localSheetId="5">#REF!</definedName>
    <definedName name="REVENUE_SUMMARY" localSheetId="8">#REF!</definedName>
    <definedName name="REVENUE_SUMMARY" localSheetId="4">#REF!</definedName>
    <definedName name="REVENUE_SUMMARY">#REF!</definedName>
    <definedName name="REVENUE_SUMMARYC" localSheetId="10">#REF!</definedName>
    <definedName name="REVENUE_SUMMARYC" localSheetId="6">#REF!</definedName>
    <definedName name="REVENUE_SUMMARYC" localSheetId="7">#REF!</definedName>
    <definedName name="REVENUE_SUMMARYC" localSheetId="12">#REF!</definedName>
    <definedName name="REVENUE_SUMMARYC" localSheetId="9">#REF!</definedName>
    <definedName name="REVENUE_SUMMARYC" localSheetId="11">#REF!</definedName>
    <definedName name="REVENUE_SUMMARYC" localSheetId="13">#REF!</definedName>
    <definedName name="REVENUE_SUMMARYC" localSheetId="5">#REF!</definedName>
    <definedName name="REVENUE_SUMMARYC" localSheetId="8">#REF!</definedName>
    <definedName name="REVENUE_SUMMARYC" localSheetId="4">#REF!</definedName>
    <definedName name="REVENUE_SUMMARYC">#REF!</definedName>
    <definedName name="REVPG1">#REF!</definedName>
    <definedName name="REVPG1C">#REF!</definedName>
    <definedName name="REVPG2">#REF!</definedName>
    <definedName name="REVPG2C">#REF!</definedName>
    <definedName name="REVPG3">#REF!</definedName>
    <definedName name="S1_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10">#REF!</definedName>
    <definedName name="selfgen_4CP_adj" localSheetId="6">#REF!</definedName>
    <definedName name="selfgen_4CP_adj" localSheetId="7">#REF!</definedName>
    <definedName name="selfgen_4CP_adj" localSheetId="12">#REF!</definedName>
    <definedName name="selfgen_4CP_adj" localSheetId="9">#REF!</definedName>
    <definedName name="selfgen_4CP_adj" localSheetId="11">#REF!</definedName>
    <definedName name="selfgen_4CP_adj" localSheetId="13">#REF!</definedName>
    <definedName name="selfgen_4CP_adj" localSheetId="5">#REF!</definedName>
    <definedName name="selfgen_4CP_adj" localSheetId="8">#REF!</definedName>
    <definedName name="selfgen_4CP_adj" localSheetId="4">#REF!</definedName>
    <definedName name="selfgen_4CP_adj">#REF!</definedName>
    <definedName name="selfgen_4CP_adjC" localSheetId="10">#REF!</definedName>
    <definedName name="selfgen_4CP_adjC" localSheetId="6">#REF!</definedName>
    <definedName name="selfgen_4CP_adjC" localSheetId="7">#REF!</definedName>
    <definedName name="selfgen_4CP_adjC" localSheetId="12">#REF!</definedName>
    <definedName name="selfgen_4CP_adjC" localSheetId="9">#REF!</definedName>
    <definedName name="selfgen_4CP_adjC" localSheetId="11">#REF!</definedName>
    <definedName name="selfgen_4CP_adjC" localSheetId="13">#REF!</definedName>
    <definedName name="selfgen_4CP_adjC" localSheetId="5">#REF!</definedName>
    <definedName name="selfgen_4CP_adjC" localSheetId="8">#REF!</definedName>
    <definedName name="selfgen_4CP_adjC" localSheetId="4">#REF!</definedName>
    <definedName name="selfgen_4CP_adjC">#REF!</definedName>
    <definedName name="selfgen_revmwh_adj" localSheetId="10">#REF!</definedName>
    <definedName name="selfgen_revmwh_adj" localSheetId="6">#REF!</definedName>
    <definedName name="selfgen_revmwh_adj" localSheetId="7">#REF!</definedName>
    <definedName name="selfgen_revmwh_adj" localSheetId="12">#REF!</definedName>
    <definedName name="selfgen_revmwh_adj" localSheetId="9">#REF!</definedName>
    <definedName name="selfgen_revmwh_adj" localSheetId="11">#REF!</definedName>
    <definedName name="selfgen_revmwh_adj" localSheetId="13">#REF!</definedName>
    <definedName name="selfgen_revmwh_adj" localSheetId="5">#REF!</definedName>
    <definedName name="selfgen_revmwh_adj" localSheetId="8">#REF!</definedName>
    <definedName name="selfgen_revmwh_adj" localSheetId="4">#REF!</definedName>
    <definedName name="selfgen_revmwh_adj">#REF!</definedName>
    <definedName name="selfgen_revmwh_adjC">#REF!</definedName>
    <definedName name="SS" localSheetId="14">#REF!</definedName>
    <definedName name="SS" localSheetId="10">#REF!</definedName>
    <definedName name="SS" localSheetId="6">#REF!</definedName>
    <definedName name="SS" localSheetId="7">#REF!</definedName>
    <definedName name="SS" localSheetId="12">#REF!</definedName>
    <definedName name="SS" localSheetId="9">#REF!</definedName>
    <definedName name="SS" localSheetId="11">#REF!</definedName>
    <definedName name="SS" localSheetId="13">#REF!</definedName>
    <definedName name="SS" localSheetId="5">#REF!</definedName>
    <definedName name="SS" localSheetId="8">#REF!</definedName>
    <definedName name="SS" localSheetId="4">#REF!</definedName>
    <definedName name="SS">#REF!</definedName>
    <definedName name="SUMMARY">#REF!</definedName>
    <definedName name="SUMMARYC">#REF!</definedName>
    <definedName name="summhis" localSheetId="14">#REF!</definedName>
    <definedName name="summhis" localSheetId="10">#REF!</definedName>
    <definedName name="summhis" localSheetId="6">#REF!</definedName>
    <definedName name="summhis" localSheetId="7">#REF!</definedName>
    <definedName name="summhis" localSheetId="12">#REF!</definedName>
    <definedName name="summhis" localSheetId="9">#REF!</definedName>
    <definedName name="summhis" localSheetId="11">#REF!</definedName>
    <definedName name="summhis" localSheetId="13">#REF!</definedName>
    <definedName name="summhis" localSheetId="5">#REF!</definedName>
    <definedName name="summhis" localSheetId="8">#REF!</definedName>
    <definedName name="summhis" localSheetId="4">#REF!</definedName>
    <definedName name="summhis">#REF!</definedName>
    <definedName name="summhisC" localSheetId="10">#REF!</definedName>
    <definedName name="summhisC" localSheetId="6">#REF!</definedName>
    <definedName name="summhisC" localSheetId="7">#REF!</definedName>
    <definedName name="summhisC" localSheetId="12">#REF!</definedName>
    <definedName name="summhisC" localSheetId="9">#REF!</definedName>
    <definedName name="summhisC" localSheetId="11">#REF!</definedName>
    <definedName name="summhisC" localSheetId="13">#REF!</definedName>
    <definedName name="summhisC" localSheetId="5">#REF!</definedName>
    <definedName name="summhisC" localSheetId="8">#REF!</definedName>
    <definedName name="summhisC" localSheetId="4">#REF!</definedName>
    <definedName name="summhisC">#REF!</definedName>
    <definedName name="summkit" localSheetId="14">#REF!</definedName>
    <definedName name="summkit" localSheetId="10">#REF!</definedName>
    <definedName name="summkit" localSheetId="6">#REF!</definedName>
    <definedName name="summkit" localSheetId="7">#REF!</definedName>
    <definedName name="summkit" localSheetId="12">#REF!</definedName>
    <definedName name="summkit" localSheetId="9">#REF!</definedName>
    <definedName name="summkit" localSheetId="11">#REF!</definedName>
    <definedName name="summkit" localSheetId="13">#REF!</definedName>
    <definedName name="summkit" localSheetId="5">#REF!</definedName>
    <definedName name="summkit" localSheetId="8">#REF!</definedName>
    <definedName name="summkit" localSheetId="4">#REF!</definedName>
    <definedName name="summkit">#REF!</definedName>
    <definedName name="summkitC" localSheetId="10">#REF!</definedName>
    <definedName name="summkitC" localSheetId="6">#REF!</definedName>
    <definedName name="summkitC" localSheetId="7">#REF!</definedName>
    <definedName name="summkitC" localSheetId="12">#REF!</definedName>
    <definedName name="summkitC" localSheetId="9">#REF!</definedName>
    <definedName name="summkitC" localSheetId="11">#REF!</definedName>
    <definedName name="summkitC" localSheetId="13">#REF!</definedName>
    <definedName name="summkitC" localSheetId="5">#REF!</definedName>
    <definedName name="summkitC" localSheetId="8">#REF!</definedName>
    <definedName name="summkitC" localSheetId="4">#REF!</definedName>
    <definedName name="summkitC">#REF!</definedName>
    <definedName name="summpro" localSheetId="14">#REF!</definedName>
    <definedName name="summpro" localSheetId="10">#REF!</definedName>
    <definedName name="summpro" localSheetId="6">#REF!</definedName>
    <definedName name="summpro" localSheetId="7">#REF!</definedName>
    <definedName name="summpro" localSheetId="12">#REF!</definedName>
    <definedName name="summpro" localSheetId="9">#REF!</definedName>
    <definedName name="summpro" localSheetId="11">#REF!</definedName>
    <definedName name="summpro" localSheetId="13">#REF!</definedName>
    <definedName name="summpro" localSheetId="5">#REF!</definedName>
    <definedName name="summpro" localSheetId="8">#REF!</definedName>
    <definedName name="summpro" localSheetId="4">#REF!</definedName>
    <definedName name="summpro">#REF!</definedName>
    <definedName name="summproC" localSheetId="10">#REF!</definedName>
    <definedName name="summproC" localSheetId="6">#REF!</definedName>
    <definedName name="summproC" localSheetId="7">#REF!</definedName>
    <definedName name="summproC" localSheetId="12">#REF!</definedName>
    <definedName name="summproC" localSheetId="9">#REF!</definedName>
    <definedName name="summproC" localSheetId="11">#REF!</definedName>
    <definedName name="summproC" localSheetId="13">#REF!</definedName>
    <definedName name="summproC" localSheetId="5">#REF!</definedName>
    <definedName name="summproC" localSheetId="8">#REF!</definedName>
    <definedName name="summproC" localSheetId="4">#REF!</definedName>
    <definedName name="summproC">#REF!</definedName>
    <definedName name="summwp" localSheetId="14">#REF!</definedName>
    <definedName name="summwp" localSheetId="10">#REF!</definedName>
    <definedName name="summwp" localSheetId="6">#REF!</definedName>
    <definedName name="summwp" localSheetId="7">#REF!</definedName>
    <definedName name="summwp" localSheetId="12">#REF!</definedName>
    <definedName name="summwp" localSheetId="9">#REF!</definedName>
    <definedName name="summwp" localSheetId="11">#REF!</definedName>
    <definedName name="summwp" localSheetId="13">#REF!</definedName>
    <definedName name="summwp" localSheetId="5">#REF!</definedName>
    <definedName name="summwp" localSheetId="8">#REF!</definedName>
    <definedName name="summwp" localSheetId="4">#REF!</definedName>
    <definedName name="summwp">#REF!</definedName>
    <definedName name="summwpC" localSheetId="10">#REF!</definedName>
    <definedName name="summwpC" localSheetId="6">#REF!</definedName>
    <definedName name="summwpC" localSheetId="7">#REF!</definedName>
    <definedName name="summwpC" localSheetId="12">#REF!</definedName>
    <definedName name="summwpC" localSheetId="9">#REF!</definedName>
    <definedName name="summwpC" localSheetId="11">#REF!</definedName>
    <definedName name="summwpC" localSheetId="13">#REF!</definedName>
    <definedName name="summwpC" localSheetId="5">#REF!</definedName>
    <definedName name="summwpC" localSheetId="8">#REF!</definedName>
    <definedName name="summwpC" localSheetId="4">#REF!</definedName>
    <definedName name="summwpC">#REF!</definedName>
    <definedName name="SURC_16486">#REF!</definedName>
    <definedName name="SURC_17290">#REF!</definedName>
    <definedName name="TCgroup_aloc">#REF!</definedName>
    <definedName name="Tcvalues_horitonal">#REF!</definedName>
    <definedName name="TEST0">#REF!</definedName>
    <definedName name="TESTHKEY">#REF!</definedName>
    <definedName name="TESTKEYS">#REF!</definedName>
    <definedName name="TESTVKEY">#REF!</definedName>
    <definedName name="totalhis" localSheetId="10">#REF!</definedName>
    <definedName name="totalhis" localSheetId="6">#REF!</definedName>
    <definedName name="totalhis" localSheetId="7">#REF!</definedName>
    <definedName name="totalhis" localSheetId="12">#REF!</definedName>
    <definedName name="totalhis" localSheetId="9">#REF!</definedName>
    <definedName name="totalhis" localSheetId="11">#REF!</definedName>
    <definedName name="totalhis" localSheetId="13">#REF!</definedName>
    <definedName name="totalhis" localSheetId="5">#REF!</definedName>
    <definedName name="totalhis" localSheetId="8">#REF!</definedName>
    <definedName name="totalhis" localSheetId="4">#REF!</definedName>
    <definedName name="totalhis">#REF!</definedName>
    <definedName name="totalkit" localSheetId="10">#REF!</definedName>
    <definedName name="totalkit" localSheetId="6">#REF!</definedName>
    <definedName name="totalkit" localSheetId="7">#REF!</definedName>
    <definedName name="totalkit" localSheetId="12">#REF!</definedName>
    <definedName name="totalkit" localSheetId="9">#REF!</definedName>
    <definedName name="totalkit" localSheetId="11">#REF!</definedName>
    <definedName name="totalkit" localSheetId="13">#REF!</definedName>
    <definedName name="totalkit" localSheetId="5">#REF!</definedName>
    <definedName name="totalkit" localSheetId="8">#REF!</definedName>
    <definedName name="totalkit" localSheetId="4">#REF!</definedName>
    <definedName name="totalkit">#REF!</definedName>
    <definedName name="totalpro" localSheetId="10">#REF!</definedName>
    <definedName name="totalpro" localSheetId="6">#REF!</definedName>
    <definedName name="totalpro" localSheetId="7">#REF!</definedName>
    <definedName name="totalpro" localSheetId="12">#REF!</definedName>
    <definedName name="totalpro" localSheetId="9">#REF!</definedName>
    <definedName name="totalpro" localSheetId="11">#REF!</definedName>
    <definedName name="totalpro" localSheetId="13">#REF!</definedName>
    <definedName name="totalpro" localSheetId="5">#REF!</definedName>
    <definedName name="totalpro" localSheetId="8">#REF!</definedName>
    <definedName name="totalpro" localSheetId="4">#REF!</definedName>
    <definedName name="totalpro">#REF!</definedName>
    <definedName name="tranhis" localSheetId="10">#REF!</definedName>
    <definedName name="tranhis" localSheetId="6">#REF!</definedName>
    <definedName name="tranhis" localSheetId="7">#REF!</definedName>
    <definedName name="tranhis" localSheetId="12">#REF!</definedName>
    <definedName name="tranhis" localSheetId="9">#REF!</definedName>
    <definedName name="tranhis" localSheetId="11">#REF!</definedName>
    <definedName name="tranhis" localSheetId="13">#REF!</definedName>
    <definedName name="tranhis" localSheetId="5">#REF!</definedName>
    <definedName name="tranhis" localSheetId="8">#REF!</definedName>
    <definedName name="tranhis" localSheetId="4">#REF!</definedName>
    <definedName name="tranhis">#REF!</definedName>
    <definedName name="trankit" localSheetId="10">#REF!</definedName>
    <definedName name="trankit" localSheetId="6">#REF!</definedName>
    <definedName name="trankit" localSheetId="7">#REF!</definedName>
    <definedName name="trankit" localSheetId="12">#REF!</definedName>
    <definedName name="trankit" localSheetId="9">#REF!</definedName>
    <definedName name="trankit" localSheetId="11">#REF!</definedName>
    <definedName name="trankit" localSheetId="13">#REF!</definedName>
    <definedName name="trankit" localSheetId="5">#REF!</definedName>
    <definedName name="trankit" localSheetId="8">#REF!</definedName>
    <definedName name="trankit" localSheetId="4">#REF!</definedName>
    <definedName name="trankit">#REF!</definedName>
    <definedName name="tranpro" localSheetId="10">#REF!</definedName>
    <definedName name="tranpro" localSheetId="6">#REF!</definedName>
    <definedName name="tranpro" localSheetId="7">#REF!</definedName>
    <definedName name="tranpro" localSheetId="12">#REF!</definedName>
    <definedName name="tranpro" localSheetId="9">#REF!</definedName>
    <definedName name="tranpro" localSheetId="11">#REF!</definedName>
    <definedName name="tranpro" localSheetId="13">#REF!</definedName>
    <definedName name="tranpro" localSheetId="5">#REF!</definedName>
    <definedName name="tranpro" localSheetId="8">#REF!</definedName>
    <definedName name="tranpro" localSheetId="4">#REF!</definedName>
    <definedName name="tranpro">#REF!</definedName>
    <definedName name="TrialBalance" localSheetId="14">#REF!</definedName>
    <definedName name="TrialBalance" localSheetId="10">#REF!</definedName>
    <definedName name="TrialBalance" localSheetId="6">#REF!</definedName>
    <definedName name="TrialBalance" localSheetId="7">#REF!</definedName>
    <definedName name="TrialBalance" localSheetId="12">#REF!</definedName>
    <definedName name="TrialBalance" localSheetId="9">#REF!</definedName>
    <definedName name="TrialBalance" localSheetId="11">#REF!</definedName>
    <definedName name="TrialBalance" localSheetId="13">#REF!</definedName>
    <definedName name="TrialBalance" localSheetId="5">#REF!</definedName>
    <definedName name="TrialBalance" localSheetId="8">#REF!</definedName>
    <definedName name="TrialBalance" localSheetId="4">#REF!</definedName>
    <definedName name="TrialBalance">#REF!</definedName>
    <definedName name="trust">#REF!</definedName>
    <definedName name="trustC">#REF!</definedName>
    <definedName name="Untitled">#REF!</definedName>
    <definedName name="UntitledC">#REF!</definedName>
    <definedName name="VAN">#REF!</definedName>
    <definedName name="VANC">#REF!</definedName>
    <definedName name="wp_ctc">#REF!</definedName>
    <definedName name="wp_tc">#REF!</definedName>
    <definedName name="wp364min" localSheetId="14">#REF!</definedName>
    <definedName name="wp364min" localSheetId="10">#REF!</definedName>
    <definedName name="wp364min" localSheetId="6">#REF!</definedName>
    <definedName name="wp364min" localSheetId="7">#REF!</definedName>
    <definedName name="wp364min" localSheetId="12">#REF!</definedName>
    <definedName name="wp364min" localSheetId="9">#REF!</definedName>
    <definedName name="wp364min" localSheetId="11">#REF!</definedName>
    <definedName name="wp364min" localSheetId="13">#REF!</definedName>
    <definedName name="wp364min" localSheetId="5">#REF!</definedName>
    <definedName name="wp364min" localSheetId="8">#REF!</definedName>
    <definedName name="wp364min" localSheetId="4">#REF!</definedName>
    <definedName name="wp364min">#REF!</definedName>
    <definedName name="wp364minC" localSheetId="14">#REF!</definedName>
    <definedName name="wp364minC" localSheetId="10">#REF!</definedName>
    <definedName name="wp364minC" localSheetId="6">#REF!</definedName>
    <definedName name="wp364minC" localSheetId="7">#REF!</definedName>
    <definedName name="wp364minC" localSheetId="12">#REF!</definedName>
    <definedName name="wp364minC" localSheetId="9">#REF!</definedName>
    <definedName name="wp364minC" localSheetId="11">#REF!</definedName>
    <definedName name="wp364minC" localSheetId="13">#REF!</definedName>
    <definedName name="wp364minC" localSheetId="5">#REF!</definedName>
    <definedName name="wp364minC" localSheetId="8">#REF!</definedName>
    <definedName name="wp364minC" localSheetId="4">#REF!</definedName>
    <definedName name="wp364minC">#REF!</definedName>
    <definedName name="wp365min" localSheetId="14">#REF!</definedName>
    <definedName name="wp365min" localSheetId="10">#REF!</definedName>
    <definedName name="wp365min" localSheetId="6">#REF!</definedName>
    <definedName name="wp365min" localSheetId="7">#REF!</definedName>
    <definedName name="wp365min" localSheetId="12">#REF!</definedName>
    <definedName name="wp365min" localSheetId="9">#REF!</definedName>
    <definedName name="wp365min" localSheetId="11">#REF!</definedName>
    <definedName name="wp365min" localSheetId="13">#REF!</definedName>
    <definedName name="wp365min" localSheetId="5">#REF!</definedName>
    <definedName name="wp365min" localSheetId="8">#REF!</definedName>
    <definedName name="wp365min" localSheetId="4">#REF!</definedName>
    <definedName name="wp365min">#REF!</definedName>
    <definedName name="wp365minC" localSheetId="14">#REF!</definedName>
    <definedName name="wp365minC" localSheetId="10">#REF!</definedName>
    <definedName name="wp365minC" localSheetId="6">#REF!</definedName>
    <definedName name="wp365minC" localSheetId="7">#REF!</definedName>
    <definedName name="wp365minC" localSheetId="12">#REF!</definedName>
    <definedName name="wp365minC" localSheetId="9">#REF!</definedName>
    <definedName name="wp365minC" localSheetId="11">#REF!</definedName>
    <definedName name="wp365minC" localSheetId="13">#REF!</definedName>
    <definedName name="wp365minC" localSheetId="5">#REF!</definedName>
    <definedName name="wp365minC" localSheetId="8">#REF!</definedName>
    <definedName name="wp365minC" localSheetId="4">#REF!</definedName>
    <definedName name="wp365minC">#REF!</definedName>
    <definedName name="wp367_1" localSheetId="14">#REF!</definedName>
    <definedName name="wp367_1" localSheetId="10">#REF!</definedName>
    <definedName name="wp367_1" localSheetId="6">#REF!</definedName>
    <definedName name="wp367_1" localSheetId="7">#REF!</definedName>
    <definedName name="wp367_1" localSheetId="12">#REF!</definedName>
    <definedName name="wp367_1" localSheetId="9">#REF!</definedName>
    <definedName name="wp367_1" localSheetId="11">#REF!</definedName>
    <definedName name="wp367_1" localSheetId="13">#REF!</definedName>
    <definedName name="wp367_1" localSheetId="5">#REF!</definedName>
    <definedName name="wp367_1" localSheetId="8">#REF!</definedName>
    <definedName name="wp367_1" localSheetId="4">#REF!</definedName>
    <definedName name="wp367_1">#REF!</definedName>
    <definedName name="wp367_1C" localSheetId="14">#REF!</definedName>
    <definedName name="wp367_1C" localSheetId="10">#REF!</definedName>
    <definedName name="wp367_1C" localSheetId="6">#REF!</definedName>
    <definedName name="wp367_1C" localSheetId="7">#REF!</definedName>
    <definedName name="wp367_1C" localSheetId="12">#REF!</definedName>
    <definedName name="wp367_1C" localSheetId="9">#REF!</definedName>
    <definedName name="wp367_1C" localSheetId="11">#REF!</definedName>
    <definedName name="wp367_1C" localSheetId="13">#REF!</definedName>
    <definedName name="wp367_1C" localSheetId="5">#REF!</definedName>
    <definedName name="wp367_1C" localSheetId="8">#REF!</definedName>
    <definedName name="wp367_1C" localSheetId="4">#REF!</definedName>
    <definedName name="wp367_1C">#REF!</definedName>
    <definedName name="wp367_2" localSheetId="14">#REF!</definedName>
    <definedName name="wp367_2" localSheetId="10">#REF!</definedName>
    <definedName name="wp367_2" localSheetId="6">#REF!</definedName>
    <definedName name="wp367_2" localSheetId="7">#REF!</definedName>
    <definedName name="wp367_2" localSheetId="12">#REF!</definedName>
    <definedName name="wp367_2" localSheetId="9">#REF!</definedName>
    <definedName name="wp367_2" localSheetId="11">#REF!</definedName>
    <definedName name="wp367_2" localSheetId="13">#REF!</definedName>
    <definedName name="wp367_2" localSheetId="5">#REF!</definedName>
    <definedName name="wp367_2" localSheetId="8">#REF!</definedName>
    <definedName name="wp367_2" localSheetId="4">#REF!</definedName>
    <definedName name="wp367_2">#REF!</definedName>
    <definedName name="wp367_2C" localSheetId="14">#REF!</definedName>
    <definedName name="wp367_2C" localSheetId="10">#REF!</definedName>
    <definedName name="wp367_2C" localSheetId="6">#REF!</definedName>
    <definedName name="wp367_2C" localSheetId="7">#REF!</definedName>
    <definedName name="wp367_2C" localSheetId="12">#REF!</definedName>
    <definedName name="wp367_2C" localSheetId="9">#REF!</definedName>
    <definedName name="wp367_2C" localSheetId="11">#REF!</definedName>
    <definedName name="wp367_2C" localSheetId="13">#REF!</definedName>
    <definedName name="wp367_2C" localSheetId="5">#REF!</definedName>
    <definedName name="wp367_2C" localSheetId="8">#REF!</definedName>
    <definedName name="wp367_2C" localSheetId="4">#REF!</definedName>
    <definedName name="wp367_2C">#REF!</definedName>
    <definedName name="wp368min" localSheetId="14">#REF!</definedName>
    <definedName name="wp368min" localSheetId="10">#REF!</definedName>
    <definedName name="wp368min" localSheetId="6">#REF!</definedName>
    <definedName name="wp368min" localSheetId="7">#REF!</definedName>
    <definedName name="wp368min" localSheetId="12">#REF!</definedName>
    <definedName name="wp368min" localSheetId="9">#REF!</definedName>
    <definedName name="wp368min" localSheetId="11">#REF!</definedName>
    <definedName name="wp368min" localSheetId="13">#REF!</definedName>
    <definedName name="wp368min" localSheetId="5">#REF!</definedName>
    <definedName name="wp368min" localSheetId="8">#REF!</definedName>
    <definedName name="wp368min" localSheetId="4">#REF!</definedName>
    <definedName name="wp368min">#REF!</definedName>
    <definedName name="wp368minC" localSheetId="14">#REF!</definedName>
    <definedName name="wp368minC" localSheetId="10">#REF!</definedName>
    <definedName name="wp368minC" localSheetId="6">#REF!</definedName>
    <definedName name="wp368minC" localSheetId="7">#REF!</definedName>
    <definedName name="wp368minC" localSheetId="12">#REF!</definedName>
    <definedName name="wp368minC" localSheetId="9">#REF!</definedName>
    <definedName name="wp368minC" localSheetId="11">#REF!</definedName>
    <definedName name="wp368minC" localSheetId="13">#REF!</definedName>
    <definedName name="wp368minC" localSheetId="5">#REF!</definedName>
    <definedName name="wp368minC" localSheetId="8">#REF!</definedName>
    <definedName name="wp368minC" localSheetId="4">#REF!</definedName>
    <definedName name="wp368minC">#REF!</definedName>
    <definedName name="WP4cp">#REF!</definedName>
    <definedName name="wpae4cp">#REF!</definedName>
    <definedName name="wpcust1">#REF!</definedName>
    <definedName name="wpcust1C">#REF!</definedName>
    <definedName name="wpcust2">#REF!</definedName>
    <definedName name="wpcust2C">#REF!</definedName>
    <definedName name="wpdis4cp">#REF!</definedName>
    <definedName name="WPkwf1">#REF!</definedName>
    <definedName name="WPkwf2">#REF!</definedName>
    <definedName name="WPkwf3">#REF!</definedName>
    <definedName name="WPkwf4">#REF!</definedName>
    <definedName name="WPkwf5">#REF!</definedName>
    <definedName name="WPkwf6">#REF!</definedName>
    <definedName name="WPkwrt">#REF!</definedName>
    <definedName name="WPkwtc">#REF!</definedName>
    <definedName name="wplitnum">#REF!</definedName>
    <definedName name="wplito_m">#REF!</definedName>
    <definedName name="WPloss">#REF!</definedName>
    <definedName name="wpmwh">#REF!</definedName>
    <definedName name="WPmwh1">#REF!</definedName>
    <definedName name="WPmwh2">#REF!</definedName>
    <definedName name="WPmwh3">#REF!</definedName>
    <definedName name="WPmwh4">#REF!</definedName>
    <definedName name="WPmwhadj">#REF!</definedName>
    <definedName name="WPqc">#REF!</definedName>
    <definedName name="wpstrand">#REF!</definedName>
    <definedName name="wptrn4cp">#REF!</definedName>
    <definedName name="wrm.Cashflow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14" hidden="1">{#N/A,#N/A,TRUE,"Operating Graphs";#N/A,#N/A,TRUE,"Stats"}</definedName>
    <definedName name="wrn.Operating_Graphs_Stats." localSheetId="10" hidden="1">{#N/A,#N/A,TRUE,"Operating Graphs";#N/A,#N/A,TRUE,"Stats"}</definedName>
    <definedName name="wrn.Operating_Graphs_Stats." localSheetId="6" hidden="1">{#N/A,#N/A,TRUE,"Operating Graphs";#N/A,#N/A,TRUE,"Stats"}</definedName>
    <definedName name="wrn.Operating_Graphs_Stats." localSheetId="7" hidden="1">{#N/A,#N/A,TRUE,"Operating Graphs";#N/A,#N/A,TRUE,"Stats"}</definedName>
    <definedName name="wrn.Operating_Graphs_Stats." localSheetId="12" hidden="1">{#N/A,#N/A,TRUE,"Operating Graphs";#N/A,#N/A,TRUE,"Stats"}</definedName>
    <definedName name="wrn.Operating_Graphs_Stats." localSheetId="9" hidden="1">{#N/A,#N/A,TRUE,"Operating Graphs";#N/A,#N/A,TRUE,"Stats"}</definedName>
    <definedName name="wrn.Operating_Graphs_Stats." localSheetId="11" hidden="1">{#N/A,#N/A,TRUE,"Operating Graphs";#N/A,#N/A,TRUE,"Stats"}</definedName>
    <definedName name="wrn.Operating_Graphs_Stats." localSheetId="13" hidden="1">{#N/A,#N/A,TRUE,"Operating Graphs";#N/A,#N/A,TRUE,"Stats"}</definedName>
    <definedName name="wrn.Operating_Graphs_Stats." localSheetId="5" hidden="1">{#N/A,#N/A,TRUE,"Operating Graphs";#N/A,#N/A,TRUE,"Stats"}</definedName>
    <definedName name="wrn.Operating_Graphs_Stats." localSheetId="8" hidden="1">{#N/A,#N/A,TRUE,"Operating Graphs";#N/A,#N/A,TRUE,"Stats"}</definedName>
    <definedName name="wrn.Operating_Graphs_Stats." localSheetId="4" hidden="1">{#N/A,#N/A,TRUE,"Operating Graphs";#N/A,#N/A,TRUE,"Stats"}</definedName>
    <definedName name="wrn.Operating_Graphs_Stats." hidden="1">{#N/A,#N/A,TRUE,"Operating Graphs";#N/A,#N/A,TRUE,"Stats"}</definedName>
    <definedName name="wrn.Operating_Graphs_StatsC" localSheetId="14" hidden="1">{#N/A,#N/A,TRUE,"Operating Graphs";#N/A,#N/A,TRUE,"Stats"}</definedName>
    <definedName name="wrn.Operating_Graphs_StatsC" localSheetId="10" hidden="1">{#N/A,#N/A,TRUE,"Operating Graphs";#N/A,#N/A,TRUE,"Stats"}</definedName>
    <definedName name="wrn.Operating_Graphs_StatsC" localSheetId="6" hidden="1">{#N/A,#N/A,TRUE,"Operating Graphs";#N/A,#N/A,TRUE,"Stats"}</definedName>
    <definedName name="wrn.Operating_Graphs_StatsC" localSheetId="7" hidden="1">{#N/A,#N/A,TRUE,"Operating Graphs";#N/A,#N/A,TRUE,"Stats"}</definedName>
    <definedName name="wrn.Operating_Graphs_StatsC" localSheetId="12" hidden="1">{#N/A,#N/A,TRUE,"Operating Graphs";#N/A,#N/A,TRUE,"Stats"}</definedName>
    <definedName name="wrn.Operating_Graphs_StatsC" localSheetId="9" hidden="1">{#N/A,#N/A,TRUE,"Operating Graphs";#N/A,#N/A,TRUE,"Stats"}</definedName>
    <definedName name="wrn.Operating_Graphs_StatsC" localSheetId="11" hidden="1">{#N/A,#N/A,TRUE,"Operating Graphs";#N/A,#N/A,TRUE,"Stats"}</definedName>
    <definedName name="wrn.Operating_Graphs_StatsC" localSheetId="13" hidden="1">{#N/A,#N/A,TRUE,"Operating Graphs";#N/A,#N/A,TRUE,"Stats"}</definedName>
    <definedName name="wrn.Operating_Graphs_StatsC" localSheetId="5" hidden="1">{#N/A,#N/A,TRUE,"Operating Graphs";#N/A,#N/A,TRUE,"Stats"}</definedName>
    <definedName name="wrn.Operating_Graphs_StatsC" localSheetId="8" hidden="1">{#N/A,#N/A,TRUE,"Operating Graphs";#N/A,#N/A,TRUE,"Stats"}</definedName>
    <definedName name="wrn.Operating_Graphs_StatsC" localSheetId="4" hidden="1">{#N/A,#N/A,TRUE,"Operating Graphs";#N/A,#N/A,TRUE,"Stats"}</definedName>
    <definedName name="wrn.Operating_Graphs_StatsC" hidden="1">{#N/A,#N/A,TRUE,"Operating Graphs";#N/A,#N/A,TRUE,"Stats"}</definedName>
    <definedName name="wtfactor" localSheetId="10">#REF!</definedName>
    <definedName name="wtfactor" localSheetId="6">#REF!</definedName>
    <definedName name="wtfactor" localSheetId="7">#REF!</definedName>
    <definedName name="wtfactor" localSheetId="12">#REF!</definedName>
    <definedName name="wtfactor" localSheetId="9">#REF!</definedName>
    <definedName name="wtfactor" localSheetId="11">#REF!</definedName>
    <definedName name="wtfactor" localSheetId="13">#REF!</definedName>
    <definedName name="wtfactor" localSheetId="5">#REF!</definedName>
    <definedName name="wtfactor" localSheetId="8">#REF!</definedName>
    <definedName name="wtfactor" localSheetId="4">#REF!</definedName>
    <definedName name="wtfactor">#REF!</definedName>
    <definedName name="wtfactorC" localSheetId="10">#REF!</definedName>
    <definedName name="wtfactorC" localSheetId="6">#REF!</definedName>
    <definedName name="wtfactorC" localSheetId="7">#REF!</definedName>
    <definedName name="wtfactorC" localSheetId="12">#REF!</definedName>
    <definedName name="wtfactorC" localSheetId="9">#REF!</definedName>
    <definedName name="wtfactorC" localSheetId="11">#REF!</definedName>
    <definedName name="wtfactorC" localSheetId="13">#REF!</definedName>
    <definedName name="wtfactorC" localSheetId="5">#REF!</definedName>
    <definedName name="wtfactorC" localSheetId="8">#REF!</definedName>
    <definedName name="wtfactorC" localSheetId="4">#REF!</definedName>
    <definedName name="wtfactorC">#REF!</definedName>
    <definedName name="x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9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8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localSheetId="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" i="2" l="1"/>
  <c r="T5" i="2"/>
  <c r="T4" i="2"/>
  <c r="I4" i="1"/>
  <c r="N262" i="15"/>
  <c r="N261" i="15"/>
  <c r="N258" i="15"/>
  <c r="N257" i="15"/>
  <c r="N254" i="15"/>
  <c r="K250" i="15"/>
  <c r="P250" i="15" s="1"/>
  <c r="I250" i="15"/>
  <c r="N250" i="15" s="1"/>
  <c r="N248" i="15"/>
  <c r="N246" i="15"/>
  <c r="P246" i="15" s="1"/>
  <c r="K246" i="15"/>
  <c r="P245" i="15"/>
  <c r="N245" i="15"/>
  <c r="K245" i="15"/>
  <c r="I242" i="15"/>
  <c r="N242" i="15" s="1"/>
  <c r="P242" i="15" s="1"/>
  <c r="N232" i="15"/>
  <c r="P232" i="15" s="1"/>
  <c r="K232" i="15"/>
  <c r="P230" i="15"/>
  <c r="K230" i="15"/>
  <c r="N226" i="15"/>
  <c r="I224" i="15"/>
  <c r="N224" i="15" s="1"/>
  <c r="P224" i="15" s="1"/>
  <c r="P220" i="15"/>
  <c r="K220" i="15"/>
  <c r="P219" i="15"/>
  <c r="K219" i="15"/>
  <c r="P218" i="15"/>
  <c r="K218" i="15"/>
  <c r="P217" i="15"/>
  <c r="K217" i="15"/>
  <c r="P214" i="15"/>
  <c r="K214" i="15"/>
  <c r="P213" i="15"/>
  <c r="K213" i="15"/>
  <c r="P212" i="15"/>
  <c r="K212" i="15"/>
  <c r="P211" i="15"/>
  <c r="K211" i="15"/>
  <c r="P210" i="15"/>
  <c r="K210" i="15"/>
  <c r="P209" i="15"/>
  <c r="N209" i="15"/>
  <c r="K209" i="15"/>
  <c r="N206" i="15"/>
  <c r="P206" i="15" s="1"/>
  <c r="K206" i="15"/>
  <c r="N205" i="15"/>
  <c r="P205" i="15" s="1"/>
  <c r="K205" i="15"/>
  <c r="N204" i="15"/>
  <c r="P204" i="15" s="1"/>
  <c r="K204" i="15"/>
  <c r="N203" i="15"/>
  <c r="P203" i="15" s="1"/>
  <c r="K203" i="15"/>
  <c r="N200" i="15"/>
  <c r="N198" i="15"/>
  <c r="N194" i="15"/>
  <c r="P194" i="15" s="1"/>
  <c r="K194" i="15"/>
  <c r="N193" i="15"/>
  <c r="P193" i="15" s="1"/>
  <c r="K193" i="15"/>
  <c r="N186" i="15"/>
  <c r="N184" i="15"/>
  <c r="K184" i="15"/>
  <c r="K179" i="15"/>
  <c r="P179" i="15" s="1"/>
  <c r="I179" i="15"/>
  <c r="N179" i="15" s="1"/>
  <c r="P177" i="15"/>
  <c r="N177" i="15"/>
  <c r="N175" i="15"/>
  <c r="I171" i="15"/>
  <c r="N171" i="15" s="1"/>
  <c r="P171" i="15" s="1"/>
  <c r="N169" i="15"/>
  <c r="M169" i="15"/>
  <c r="K169" i="15"/>
  <c r="P169" i="15" s="1"/>
  <c r="I169" i="15"/>
  <c r="K165" i="15"/>
  <c r="I165" i="15"/>
  <c r="N165" i="15" s="1"/>
  <c r="P165" i="15" s="1"/>
  <c r="P161" i="15"/>
  <c r="P160" i="15"/>
  <c r="P159" i="15"/>
  <c r="N158" i="15"/>
  <c r="P158" i="15" s="1"/>
  <c r="K158" i="15"/>
  <c r="N156" i="15"/>
  <c r="P156" i="15" s="1"/>
  <c r="K156" i="15"/>
  <c r="P154" i="15"/>
  <c r="K154" i="15"/>
  <c r="P153" i="15"/>
  <c r="K153" i="15"/>
  <c r="P152" i="15"/>
  <c r="K152" i="15"/>
  <c r="P151" i="15"/>
  <c r="N151" i="15"/>
  <c r="K151" i="15"/>
  <c r="K147" i="15"/>
  <c r="I147" i="15"/>
  <c r="N147" i="15" s="1"/>
  <c r="P147" i="15" s="1"/>
  <c r="I143" i="15"/>
  <c r="N143" i="15" s="1"/>
  <c r="P143" i="15" s="1"/>
  <c r="N141" i="15"/>
  <c r="N139" i="15"/>
  <c r="N137" i="15"/>
  <c r="N135" i="15"/>
  <c r="N133" i="15"/>
  <c r="I131" i="15"/>
  <c r="K131" i="15" s="1"/>
  <c r="N128" i="15"/>
  <c r="N124" i="15"/>
  <c r="P124" i="15" s="1"/>
  <c r="N122" i="15"/>
  <c r="P122" i="15" s="1"/>
  <c r="K122" i="15"/>
  <c r="N118" i="15"/>
  <c r="P118" i="15" s="1"/>
  <c r="K118" i="15"/>
  <c r="N114" i="15"/>
  <c r="P114" i="15" s="1"/>
  <c r="K114" i="15"/>
  <c r="P112" i="15"/>
  <c r="N112" i="15"/>
  <c r="K112" i="15"/>
  <c r="N111" i="15"/>
  <c r="N110" i="15"/>
  <c r="N108" i="15"/>
  <c r="P108" i="15" s="1"/>
  <c r="K108" i="15"/>
  <c r="N107" i="15"/>
  <c r="N106" i="15"/>
  <c r="N104" i="15"/>
  <c r="P104" i="15" s="1"/>
  <c r="I102" i="15"/>
  <c r="K102" i="15" s="1"/>
  <c r="N101" i="15"/>
  <c r="N100" i="15"/>
  <c r="N96" i="15"/>
  <c r="P96" i="15" s="1"/>
  <c r="K96" i="15"/>
  <c r="I95" i="15"/>
  <c r="N95" i="15" s="1"/>
  <c r="P95" i="15" s="1"/>
  <c r="N94" i="15"/>
  <c r="P94" i="15" s="1"/>
  <c r="K94" i="15"/>
  <c r="I94" i="15"/>
  <c r="N93" i="15"/>
  <c r="P93" i="15" s="1"/>
  <c r="K93" i="15"/>
  <c r="I92" i="15"/>
  <c r="K92" i="15" s="1"/>
  <c r="I91" i="15"/>
  <c r="N91" i="15" s="1"/>
  <c r="P91" i="15" s="1"/>
  <c r="P89" i="15"/>
  <c r="N89" i="15"/>
  <c r="K89" i="15"/>
  <c r="P88" i="15"/>
  <c r="N88" i="15"/>
  <c r="K88" i="15"/>
  <c r="N87" i="15"/>
  <c r="P87" i="15" s="1"/>
  <c r="K87" i="15"/>
  <c r="N86" i="15"/>
  <c r="P86" i="15" s="1"/>
  <c r="K86" i="15"/>
  <c r="N85" i="15"/>
  <c r="P85" i="15" s="1"/>
  <c r="K85" i="15"/>
  <c r="N84" i="15"/>
  <c r="P84" i="15" s="1"/>
  <c r="K84" i="15"/>
  <c r="N82" i="15"/>
  <c r="P82" i="15" s="1"/>
  <c r="I82" i="15"/>
  <c r="K82" i="15" s="1"/>
  <c r="I81" i="15"/>
  <c r="K81" i="15" s="1"/>
  <c r="N80" i="15"/>
  <c r="P80" i="15" s="1"/>
  <c r="I80" i="15"/>
  <c r="K80" i="15" s="1"/>
  <c r="N79" i="15"/>
  <c r="I76" i="15"/>
  <c r="N76" i="15" s="1"/>
  <c r="P76" i="15" s="1"/>
  <c r="I75" i="15"/>
  <c r="N75" i="15" s="1"/>
  <c r="P75" i="15" s="1"/>
  <c r="I73" i="15"/>
  <c r="N73" i="15" s="1"/>
  <c r="P73" i="15" s="1"/>
  <c r="I72" i="15"/>
  <c r="N72" i="15" s="1"/>
  <c r="P72" i="15" s="1"/>
  <c r="I69" i="15"/>
  <c r="N69" i="15" s="1"/>
  <c r="P69" i="15" s="1"/>
  <c r="N68" i="15"/>
  <c r="N64" i="15"/>
  <c r="N63" i="15"/>
  <c r="N62" i="15"/>
  <c r="N57" i="15"/>
  <c r="N55" i="15"/>
  <c r="N53" i="15"/>
  <c r="N49" i="15"/>
  <c r="P49" i="15" s="1"/>
  <c r="I49" i="15"/>
  <c r="K49" i="15" s="1"/>
  <c r="I47" i="15"/>
  <c r="K47" i="15" s="1"/>
  <c r="N43" i="15"/>
  <c r="P43" i="15" s="1"/>
  <c r="K43" i="15"/>
  <c r="I41" i="15"/>
  <c r="N41" i="15" s="1"/>
  <c r="P41" i="15" s="1"/>
  <c r="N37" i="15"/>
  <c r="P37" i="15" s="1"/>
  <c r="I34" i="15"/>
  <c r="N34" i="15" s="1"/>
  <c r="P34" i="15" s="1"/>
  <c r="I32" i="15"/>
  <c r="K32" i="15" s="1"/>
  <c r="I30" i="15"/>
  <c r="N30" i="15" s="1"/>
  <c r="P30" i="15" s="1"/>
  <c r="I28" i="15"/>
  <c r="N28" i="15" s="1"/>
  <c r="P28" i="15" s="1"/>
  <c r="I24" i="15"/>
  <c r="N24" i="15" s="1"/>
  <c r="P24" i="15" s="1"/>
  <c r="I22" i="15"/>
  <c r="N22" i="15" s="1"/>
  <c r="P22" i="15" s="1"/>
  <c r="P20" i="15"/>
  <c r="N20" i="15"/>
  <c r="K20" i="15"/>
  <c r="N18" i="15"/>
  <c r="P18" i="15" s="1"/>
  <c r="K18" i="15"/>
  <c r="N13" i="15"/>
  <c r="I264" i="15" l="1"/>
  <c r="K69" i="15"/>
  <c r="K73" i="15"/>
  <c r="K76" i="15"/>
  <c r="N92" i="15"/>
  <c r="P92" i="15" s="1"/>
  <c r="N131" i="15"/>
  <c r="P131" i="15" s="1"/>
  <c r="K143" i="15"/>
  <c r="K28" i="15"/>
  <c r="N32" i="15"/>
  <c r="P32" i="15" s="1"/>
  <c r="P264" i="15" s="1"/>
  <c r="K41" i="15"/>
  <c r="K224" i="15"/>
  <c r="K95" i="15"/>
  <c r="K22" i="15"/>
  <c r="K264" i="15" s="1"/>
  <c r="K269" i="15" s="1"/>
  <c r="N47" i="15"/>
  <c r="P47" i="15" s="1"/>
  <c r="N81" i="15"/>
  <c r="P81" i="15" s="1"/>
  <c r="K91" i="15"/>
  <c r="K171" i="15"/>
  <c r="K24" i="15"/>
  <c r="K75" i="15"/>
  <c r="N102" i="15"/>
  <c r="P102" i="15" s="1"/>
  <c r="K242" i="15"/>
  <c r="K30" i="15"/>
  <c r="K34" i="15"/>
  <c r="K72" i="15"/>
  <c r="I8" i="1"/>
  <c r="I6" i="1"/>
  <c r="L11" i="1"/>
  <c r="L10" i="1"/>
  <c r="L9" i="1"/>
  <c r="L8" i="1"/>
  <c r="L7" i="1"/>
  <c r="L6" i="1"/>
  <c r="L4" i="1"/>
  <c r="P272" i="15" l="1"/>
  <c r="P270" i="15"/>
  <c r="N264" i="15"/>
  <c r="L5" i="1"/>
  <c r="E13" i="1"/>
  <c r="E12" i="1"/>
  <c r="K2" i="1" l="1"/>
  <c r="H8" i="1"/>
  <c r="H7" i="1"/>
  <c r="H6" i="1"/>
  <c r="H5" i="1"/>
  <c r="H4" i="1"/>
  <c r="G8" i="1"/>
  <c r="G7" i="1"/>
  <c r="G6" i="1"/>
  <c r="G5" i="1"/>
  <c r="G4" i="1"/>
  <c r="F6" i="1"/>
  <c r="F8" i="1"/>
  <c r="F7" i="1"/>
  <c r="F5" i="1"/>
  <c r="F4" i="1"/>
  <c r="E8" i="1"/>
  <c r="E7" i="1"/>
  <c r="E6" i="1"/>
  <c r="E5" i="1"/>
  <c r="E4" i="1"/>
  <c r="K23" i="6"/>
  <c r="F18" i="8" l="1"/>
  <c r="K68" i="14" l="1"/>
  <c r="K69" i="14"/>
  <c r="K67" i="14"/>
  <c r="J24" i="10" l="1"/>
  <c r="Q13" i="10" l="1"/>
  <c r="F49" i="12" l="1"/>
  <c r="A17" i="14" l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C39" i="13"/>
  <c r="J37" i="13"/>
  <c r="H37" i="13"/>
  <c r="E37" i="13" s="1"/>
  <c r="L37" i="13" s="1"/>
  <c r="J36" i="13"/>
  <c r="H36" i="13"/>
  <c r="E36" i="13" s="1"/>
  <c r="L36" i="13" s="1"/>
  <c r="J35" i="13"/>
  <c r="H35" i="13"/>
  <c r="E35" i="13"/>
  <c r="L35" i="13" s="1"/>
  <c r="J34" i="13"/>
  <c r="H34" i="13"/>
  <c r="E34" i="13"/>
  <c r="L34" i="13" s="1"/>
  <c r="J33" i="13"/>
  <c r="H33" i="13"/>
  <c r="E33" i="13"/>
  <c r="L33" i="13" s="1"/>
  <c r="J32" i="13"/>
  <c r="H32" i="13"/>
  <c r="E32" i="13"/>
  <c r="L32" i="13" s="1"/>
  <c r="J31" i="13"/>
  <c r="J39" i="13" s="1"/>
  <c r="H31" i="13"/>
  <c r="E31" i="13" s="1"/>
  <c r="L18" i="13"/>
  <c r="L17" i="13"/>
  <c r="J17" i="13"/>
  <c r="O17" i="13"/>
  <c r="O36" i="13" s="1"/>
  <c r="L16" i="13"/>
  <c r="O16" i="13" s="1"/>
  <c r="O35" i="13" s="1"/>
  <c r="J16" i="13"/>
  <c r="L15" i="13"/>
  <c r="A15" i="13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L14" i="13"/>
  <c r="A14" i="13"/>
  <c r="J13" i="13"/>
  <c r="A13" i="13"/>
  <c r="E20" i="13"/>
  <c r="F51" i="12"/>
  <c r="F45" i="12" s="1"/>
  <c r="A17" i="12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F18" i="11"/>
  <c r="F16" i="11"/>
  <c r="F14" i="11"/>
  <c r="F20" i="11" s="1"/>
  <c r="A13" i="11"/>
  <c r="A14" i="11" s="1"/>
  <c r="A15" i="11" s="1"/>
  <c r="A16" i="11" s="1"/>
  <c r="A17" i="11" s="1"/>
  <c r="A18" i="11" s="1"/>
  <c r="A19" i="11" s="1"/>
  <c r="A20" i="11" s="1"/>
  <c r="A12" i="1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F33" i="10"/>
  <c r="H13" i="10" s="1"/>
  <c r="J13" i="10" s="1"/>
  <c r="M39" i="10"/>
  <c r="O33" i="10"/>
  <c r="F34" i="10"/>
  <c r="H16" i="10" s="1"/>
  <c r="J16" i="10" s="1"/>
  <c r="O34" i="10"/>
  <c r="F35" i="10"/>
  <c r="H17" i="10" s="1"/>
  <c r="J17" i="10" s="1"/>
  <c r="O35" i="10"/>
  <c r="F36" i="10"/>
  <c r="H19" i="10" s="1"/>
  <c r="J19" i="10" s="1"/>
  <c r="O36" i="10"/>
  <c r="F37" i="10"/>
  <c r="H21" i="10" s="1"/>
  <c r="J21" i="10" s="1"/>
  <c r="O37" i="10"/>
  <c r="F38" i="10"/>
  <c r="H22" i="10" s="1"/>
  <c r="J22" i="10" s="1"/>
  <c r="O38" i="10"/>
  <c r="D39" i="10"/>
  <c r="Q17" i="13" l="1"/>
  <c r="Q36" i="13"/>
  <c r="O14" i="13"/>
  <c r="O33" i="13" s="1"/>
  <c r="Q33" i="13" s="1"/>
  <c r="O18" i="13"/>
  <c r="O37" i="13" s="1"/>
  <c r="Q35" i="13"/>
  <c r="L31" i="13"/>
  <c r="E39" i="13"/>
  <c r="O15" i="13"/>
  <c r="O34" i="13" s="1"/>
  <c r="Q34" i="13" s="1"/>
  <c r="Q15" i="13"/>
  <c r="Q37" i="13"/>
  <c r="Q16" i="13"/>
  <c r="L13" i="13"/>
  <c r="J12" i="13"/>
  <c r="J14" i="13"/>
  <c r="J18" i="13"/>
  <c r="C20" i="13"/>
  <c r="L12" i="13"/>
  <c r="J15" i="13"/>
  <c r="Q18" i="13" l="1"/>
  <c r="J20" i="13"/>
  <c r="O12" i="13"/>
  <c r="O31" i="13" s="1"/>
  <c r="Q31" i="13" s="1"/>
  <c r="Q39" i="13" s="1"/>
  <c r="L39" i="13"/>
  <c r="Q14" i="13"/>
  <c r="O13" i="13"/>
  <c r="O32" i="13" s="1"/>
  <c r="Q32" i="13" s="1"/>
  <c r="Q12" i="13" l="1"/>
  <c r="Q13" i="13"/>
  <c r="Q20" i="13" l="1"/>
  <c r="Q25" i="13" s="1"/>
  <c r="Q22" i="10" l="1"/>
  <c r="S22" i="10" s="1"/>
  <c r="Q19" i="10" l="1"/>
  <c r="S19" i="10" s="1"/>
  <c r="Q21" i="10"/>
  <c r="S21" i="10" s="1"/>
  <c r="Q17" i="10"/>
  <c r="S17" i="10" s="1"/>
  <c r="S13" i="10"/>
  <c r="Q16" i="10" l="1"/>
  <c r="S16" i="10" s="1"/>
  <c r="S24" i="10" s="1"/>
  <c r="E15" i="9" l="1"/>
  <c r="E16" i="9"/>
  <c r="E17" i="9"/>
  <c r="E18" i="9"/>
  <c r="E19" i="9"/>
  <c r="E20" i="9"/>
  <c r="C22" i="9"/>
  <c r="F22" i="9"/>
  <c r="F30" i="9"/>
  <c r="A31" i="9"/>
  <c r="A32" i="9" s="1"/>
  <c r="A33" i="9" s="1"/>
  <c r="F31" i="9"/>
  <c r="F32" i="9"/>
  <c r="F33" i="9"/>
  <c r="C34" i="9"/>
  <c r="F34" i="9"/>
  <c r="F35" i="9"/>
  <c r="K25" i="6"/>
  <c r="K26" i="6"/>
  <c r="C20" i="8"/>
  <c r="F17" i="8"/>
  <c r="F16" i="8"/>
  <c r="F15" i="8"/>
  <c r="F14" i="8"/>
  <c r="F13" i="8"/>
  <c r="A13" i="8"/>
  <c r="A14" i="8" s="1"/>
  <c r="A15" i="8" s="1"/>
  <c r="A16" i="8" s="1"/>
  <c r="A17" i="8" s="1"/>
  <c r="A18" i="8" s="1"/>
  <c r="A19" i="8" s="1"/>
  <c r="A20" i="8" s="1"/>
  <c r="F12" i="8"/>
  <c r="S20" i="7"/>
  <c r="W19" i="7"/>
  <c r="W18" i="7"/>
  <c r="W17" i="7"/>
  <c r="W16" i="7"/>
  <c r="S15" i="7"/>
  <c r="J15" i="7"/>
  <c r="J16" i="7" s="1"/>
  <c r="J17" i="7" s="1"/>
  <c r="J18" i="7" s="1"/>
  <c r="J19" i="7" s="1"/>
  <c r="J20" i="7" s="1"/>
  <c r="J21" i="7" s="1"/>
  <c r="J22" i="7" s="1"/>
  <c r="C30" i="9" l="1"/>
  <c r="C35" i="9"/>
  <c r="C33" i="9"/>
  <c r="C32" i="9"/>
  <c r="C31" i="9"/>
  <c r="F20" i="8"/>
  <c r="W20" i="7"/>
  <c r="W15" i="7"/>
  <c r="S16" i="7"/>
  <c r="S19" i="7"/>
  <c r="S17" i="7"/>
  <c r="S18" i="7"/>
  <c r="F41" i="6"/>
  <c r="F40" i="6"/>
  <c r="F38" i="6"/>
  <c r="F37" i="6"/>
  <c r="F47" i="6"/>
  <c r="D47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15" i="6"/>
  <c r="K17" i="5"/>
  <c r="L17" i="5" s="1"/>
  <c r="K15" i="5"/>
  <c r="L15" i="5" s="1"/>
  <c r="E19" i="5"/>
  <c r="F19" i="5" s="1"/>
  <c r="E17" i="5"/>
  <c r="E15" i="5"/>
  <c r="F15" i="5" s="1"/>
  <c r="F17" i="5"/>
  <c r="A13" i="5"/>
  <c r="A14" i="5" s="1"/>
  <c r="A15" i="5" s="1"/>
  <c r="A16" i="5" s="1"/>
  <c r="A17" i="5" s="1"/>
  <c r="A18" i="5" s="1"/>
  <c r="A19" i="5" s="1"/>
  <c r="A20" i="5" s="1"/>
  <c r="A21" i="5" s="1"/>
  <c r="C37" i="9" l="1"/>
  <c r="W22" i="7"/>
  <c r="S22" i="7"/>
  <c r="F21" i="5"/>
  <c r="E14" i="4" l="1"/>
  <c r="H14" i="4"/>
  <c r="E15" i="4"/>
  <c r="H15" i="4"/>
  <c r="E16" i="4"/>
  <c r="H16" i="4"/>
  <c r="E17" i="4"/>
  <c r="H17" i="4"/>
  <c r="E18" i="4"/>
  <c r="H18" i="4"/>
  <c r="E19" i="4"/>
  <c r="H19" i="4"/>
  <c r="E20" i="4"/>
  <c r="H20" i="4"/>
  <c r="E21" i="4"/>
  <c r="H21" i="4"/>
  <c r="H22" i="4"/>
  <c r="I22" i="4" s="1"/>
  <c r="U22" i="4"/>
  <c r="H23" i="4"/>
  <c r="I23" i="4" s="1"/>
  <c r="U23" i="4"/>
  <c r="H24" i="4"/>
  <c r="I24" i="4" s="1"/>
  <c r="U24" i="4"/>
  <c r="H25" i="4"/>
  <c r="I25" i="4" s="1"/>
  <c r="U25" i="4"/>
  <c r="E26" i="4"/>
  <c r="H26" i="4"/>
  <c r="H27" i="4"/>
  <c r="E28" i="4"/>
  <c r="H28" i="4"/>
  <c r="E29" i="4"/>
  <c r="H29" i="4"/>
  <c r="U29" i="4"/>
  <c r="H30" i="4"/>
  <c r="C36" i="4"/>
  <c r="D36" i="4"/>
  <c r="E36" i="4"/>
  <c r="H36" i="4"/>
  <c r="C37" i="4"/>
  <c r="D37" i="4"/>
  <c r="E37" i="4"/>
  <c r="H37" i="4"/>
  <c r="C38" i="4"/>
  <c r="D38" i="4"/>
  <c r="E38" i="4"/>
  <c r="H38" i="4"/>
  <c r="C39" i="4"/>
  <c r="D39" i="4"/>
  <c r="H39" i="4"/>
  <c r="I39" i="4"/>
  <c r="C40" i="4"/>
  <c r="D40" i="4"/>
  <c r="H40" i="4"/>
  <c r="I40" i="4" s="1"/>
  <c r="C41" i="4"/>
  <c r="D41" i="4"/>
  <c r="H41" i="4"/>
  <c r="I41" i="4" s="1"/>
  <c r="C42" i="4"/>
  <c r="D42" i="4"/>
  <c r="H42" i="4"/>
  <c r="I42" i="4" s="1"/>
  <c r="C43" i="4"/>
  <c r="D43" i="4"/>
  <c r="H43" i="4"/>
  <c r="I43" i="4"/>
  <c r="C44" i="4"/>
  <c r="D44" i="4"/>
  <c r="H44" i="4"/>
  <c r="I44" i="4"/>
  <c r="U44" i="4"/>
  <c r="C45" i="4"/>
  <c r="D45" i="4"/>
  <c r="H45" i="4"/>
  <c r="I45" i="4" s="1"/>
  <c r="U45" i="4"/>
  <c r="C46" i="4"/>
  <c r="D46" i="4"/>
  <c r="H46" i="4"/>
  <c r="I46" i="4" s="1"/>
  <c r="U46" i="4"/>
  <c r="C47" i="4"/>
  <c r="D47" i="4"/>
  <c r="H47" i="4"/>
  <c r="I47" i="4"/>
  <c r="U47" i="4"/>
  <c r="C48" i="4"/>
  <c r="D48" i="4"/>
  <c r="E48" i="4"/>
  <c r="H48" i="4"/>
  <c r="C49" i="4"/>
  <c r="D49" i="4"/>
  <c r="C50" i="4"/>
  <c r="D50" i="4"/>
  <c r="E50" i="4"/>
  <c r="H50" i="4"/>
  <c r="C51" i="4"/>
  <c r="D51" i="4"/>
  <c r="E51" i="4"/>
  <c r="H51" i="4"/>
  <c r="U51" i="4"/>
  <c r="C52" i="4"/>
  <c r="D52" i="4"/>
  <c r="E58" i="4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E47" i="3"/>
  <c r="F47" i="3"/>
  <c r="E48" i="3"/>
  <c r="F48" i="3"/>
  <c r="E49" i="3"/>
  <c r="F49" i="3"/>
  <c r="E50" i="3"/>
  <c r="F50" i="3"/>
  <c r="E51" i="3"/>
  <c r="F51" i="3"/>
  <c r="E52" i="3"/>
  <c r="F52" i="3"/>
  <c r="E53" i="3"/>
  <c r="F53" i="3"/>
  <c r="E54" i="3"/>
  <c r="F54" i="3"/>
  <c r="E55" i="3"/>
  <c r="F55" i="3"/>
  <c r="E56" i="3"/>
  <c r="F56" i="3"/>
  <c r="E57" i="3"/>
  <c r="F57" i="3"/>
  <c r="E58" i="3"/>
  <c r="F58" i="3"/>
  <c r="E59" i="3"/>
  <c r="F59" i="3"/>
  <c r="E60" i="3"/>
  <c r="F60" i="3"/>
  <c r="E61" i="3"/>
  <c r="F61" i="3"/>
  <c r="E62" i="3"/>
  <c r="F62" i="3"/>
  <c r="E63" i="3"/>
  <c r="F63" i="3"/>
  <c r="E64" i="3"/>
  <c r="F64" i="3"/>
  <c r="E65" i="3"/>
  <c r="F65" i="3"/>
  <c r="E66" i="3"/>
  <c r="F66" i="3"/>
  <c r="E67" i="3"/>
  <c r="F67" i="3"/>
  <c r="E68" i="3"/>
  <c r="F68" i="3"/>
  <c r="E69" i="3"/>
  <c r="F69" i="3"/>
  <c r="E70" i="3"/>
  <c r="F70" i="3"/>
  <c r="E71" i="3"/>
  <c r="F71" i="3"/>
  <c r="F76" i="3"/>
  <c r="I14" i="4" l="1"/>
  <c r="I26" i="4"/>
  <c r="G69" i="3"/>
  <c r="G57" i="3"/>
  <c r="G45" i="3"/>
  <c r="G33" i="3"/>
  <c r="I37" i="4"/>
  <c r="G25" i="3"/>
  <c r="G13" i="3"/>
  <c r="G56" i="3"/>
  <c r="G61" i="3"/>
  <c r="G49" i="3"/>
  <c r="G37" i="3"/>
  <c r="G30" i="3"/>
  <c r="G65" i="3"/>
  <c r="G41" i="3"/>
  <c r="G29" i="3"/>
  <c r="G17" i="3"/>
  <c r="G70" i="3"/>
  <c r="G64" i="3"/>
  <c r="G58" i="3"/>
  <c r="G52" i="3"/>
  <c r="G22" i="3"/>
  <c r="I21" i="4"/>
  <c r="I15" i="4"/>
  <c r="I58" i="4"/>
  <c r="I20" i="4"/>
  <c r="I36" i="4"/>
  <c r="I19" i="4"/>
  <c r="I50" i="4"/>
  <c r="I18" i="4"/>
  <c r="I29" i="4"/>
  <c r="G66" i="3"/>
  <c r="G62" i="3"/>
  <c r="I51" i="4"/>
  <c r="I38" i="4"/>
  <c r="G71" i="3"/>
  <c r="G63" i="3"/>
  <c r="G59" i="3"/>
  <c r="G68" i="3"/>
  <c r="E54" i="4"/>
  <c r="G67" i="3"/>
  <c r="G60" i="3"/>
  <c r="G48" i="3"/>
  <c r="G44" i="3"/>
  <c r="G32" i="3"/>
  <c r="G28" i="3"/>
  <c r="G47" i="3"/>
  <c r="G43" i="3"/>
  <c r="G15" i="3"/>
  <c r="G11" i="3"/>
  <c r="I28" i="4"/>
  <c r="G14" i="3"/>
  <c r="E74" i="3"/>
  <c r="G53" i="3"/>
  <c r="G38" i="3"/>
  <c r="G23" i="3"/>
  <c r="G19" i="3"/>
  <c r="I16" i="4"/>
  <c r="G54" i="3"/>
  <c r="G39" i="3"/>
  <c r="G35" i="3"/>
  <c r="G24" i="3"/>
  <c r="G20" i="3"/>
  <c r="G55" i="3"/>
  <c r="G51" i="3"/>
  <c r="G40" i="3"/>
  <c r="G36" i="3"/>
  <c r="G21" i="3"/>
  <c r="I17" i="4"/>
  <c r="G46" i="3"/>
  <c r="G31" i="3"/>
  <c r="G27" i="3"/>
  <c r="G16" i="3"/>
  <c r="G12" i="3"/>
  <c r="G50" i="3"/>
  <c r="G42" i="3"/>
  <c r="G34" i="3"/>
  <c r="G26" i="3"/>
  <c r="G18" i="3"/>
  <c r="G10" i="3"/>
  <c r="I48" i="4"/>
  <c r="E32" i="4"/>
  <c r="E56" i="4" l="1"/>
  <c r="I54" i="4"/>
  <c r="I32" i="4"/>
  <c r="G74" i="3"/>
  <c r="I56" i="4" l="1"/>
  <c r="I60" i="4" s="1"/>
  <c r="I32" i="2"/>
  <c r="D10" i="1" l="1"/>
  <c r="D9" i="1"/>
  <c r="D8" i="1"/>
  <c r="D7" i="1"/>
  <c r="D6" i="1"/>
  <c r="D5" i="1"/>
  <c r="D4" i="1"/>
  <c r="C9" i="1"/>
  <c r="C8" i="1"/>
  <c r="C7" i="1"/>
  <c r="C6" i="1"/>
  <c r="C5" i="1"/>
  <c r="C4" i="1"/>
  <c r="I34" i="2"/>
  <c r="J34" i="2" s="1"/>
  <c r="J32" i="2"/>
  <c r="I26" i="2"/>
  <c r="J26" i="2" s="1"/>
  <c r="H26" i="2"/>
  <c r="I25" i="2"/>
  <c r="J25" i="2" s="1"/>
  <c r="J24" i="2"/>
  <c r="I24" i="2"/>
  <c r="J23" i="2"/>
  <c r="I23" i="2"/>
  <c r="H23" i="2"/>
  <c r="I22" i="2"/>
  <c r="J22" i="2" s="1"/>
  <c r="I21" i="2"/>
  <c r="J21" i="2" s="1"/>
  <c r="I19" i="2"/>
  <c r="J19" i="2" s="1"/>
  <c r="J18" i="2"/>
  <c r="I18" i="2"/>
  <c r="J16" i="2"/>
  <c r="I16" i="2"/>
  <c r="H16" i="2"/>
  <c r="I15" i="2"/>
  <c r="J15" i="2" s="1"/>
  <c r="I14" i="2"/>
  <c r="J14" i="2" s="1"/>
  <c r="I12" i="2"/>
  <c r="J12" i="2" s="1"/>
  <c r="J11" i="2"/>
  <c r="I11" i="2"/>
  <c r="J9" i="2"/>
  <c r="I9" i="2"/>
  <c r="H9" i="2"/>
  <c r="I8" i="2"/>
  <c r="J8" i="2" s="1"/>
  <c r="I7" i="2"/>
  <c r="J7" i="2" s="1"/>
  <c r="I6" i="2"/>
  <c r="J6" i="2" s="1"/>
  <c r="H6" i="2"/>
  <c r="I5" i="2"/>
  <c r="J5" i="2" s="1"/>
  <c r="J4" i="2"/>
  <c r="I4" i="2"/>
  <c r="I9" i="1" l="1"/>
  <c r="P4" i="2"/>
  <c r="S4" i="2"/>
  <c r="P5" i="2"/>
  <c r="S7" i="2"/>
  <c r="P7" i="2"/>
  <c r="S8" i="2"/>
  <c r="P8" i="2"/>
  <c r="Q8" i="2" s="1"/>
  <c r="R8" i="2" s="1"/>
  <c r="S11" i="2"/>
  <c r="P11" i="2"/>
  <c r="P12" i="2"/>
  <c r="Q12" i="2" s="1"/>
  <c r="R12" i="2" s="1"/>
  <c r="S12" i="2"/>
  <c r="P14" i="2"/>
  <c r="S14" i="2"/>
  <c r="P15" i="2"/>
  <c r="Q15" i="2" s="1"/>
  <c r="R15" i="2" s="1"/>
  <c r="P18" i="2"/>
  <c r="S19" i="2"/>
  <c r="P19" i="2"/>
  <c r="Q19" i="2" s="1"/>
  <c r="R19" i="2" s="1"/>
  <c r="P21" i="2"/>
  <c r="S21" i="2"/>
  <c r="S22" i="2"/>
  <c r="P22" i="2"/>
  <c r="Q22" i="2" s="1"/>
  <c r="R22" i="2" s="1"/>
  <c r="P24" i="2"/>
  <c r="S24" i="2"/>
  <c r="P25" i="2"/>
  <c r="Q11" i="2" l="1"/>
  <c r="R11" i="2" s="1"/>
  <c r="Q21" i="2"/>
  <c r="R21" i="2" s="1"/>
  <c r="Q14" i="2"/>
  <c r="R14" i="2" s="1"/>
  <c r="Q25" i="2"/>
  <c r="R25" i="2" s="1"/>
  <c r="Q5" i="2"/>
  <c r="R5" i="2" s="1"/>
  <c r="Q18" i="2"/>
  <c r="R18" i="2" s="1"/>
  <c r="Q24" i="2"/>
  <c r="R24" i="2" s="1"/>
  <c r="Q4" i="2"/>
  <c r="S18" i="2"/>
  <c r="S25" i="2"/>
  <c r="S15" i="2"/>
  <c r="Q7" i="2"/>
  <c r="R7" i="2" s="1"/>
  <c r="S5" i="2"/>
  <c r="I5" i="1"/>
  <c r="I7" i="1" l="1"/>
  <c r="E14" i="1"/>
  <c r="M2" i="1" s="1"/>
  <c r="R4" i="2"/>
  <c r="M5" i="1" l="1"/>
  <c r="M7" i="1"/>
  <c r="M9" i="1"/>
  <c r="M11" i="1"/>
  <c r="M4" i="1"/>
  <c r="M6" i="1"/>
  <c r="M8" i="1"/>
  <c r="M10" i="1"/>
  <c r="R25" i="4"/>
  <c r="S25" i="4" s="1"/>
  <c r="R23" i="4" l="1"/>
  <c r="S23" i="4" s="1"/>
  <c r="R24" i="4"/>
  <c r="S24" i="4" s="1"/>
  <c r="R47" i="4"/>
  <c r="S47" i="4" s="1"/>
  <c r="R45" i="4" l="1"/>
  <c r="S45" i="4" s="1"/>
  <c r="R46" i="4"/>
  <c r="S46" i="4" s="1"/>
  <c r="J23" i="4" l="1"/>
  <c r="J24" i="4"/>
  <c r="J25" i="4"/>
  <c r="L25" i="4" l="1"/>
  <c r="M25" i="4" s="1"/>
  <c r="P25" i="4" s="1"/>
  <c r="J47" i="4"/>
  <c r="L47" i="4" s="1"/>
  <c r="M47" i="4" s="1"/>
  <c r="P47" i="4" s="1"/>
  <c r="N25" i="4"/>
  <c r="N47" i="4" s="1"/>
  <c r="N24" i="4"/>
  <c r="N46" i="4" s="1"/>
  <c r="J46" i="4"/>
  <c r="L24" i="4"/>
  <c r="M24" i="4" s="1"/>
  <c r="P24" i="4" s="1"/>
  <c r="L23" i="4"/>
  <c r="M23" i="4" s="1"/>
  <c r="P23" i="4" s="1"/>
  <c r="J45" i="4"/>
  <c r="N23" i="4"/>
  <c r="N45" i="4" s="1"/>
  <c r="U18" i="4" l="1"/>
  <c r="U17" i="4"/>
  <c r="U16" i="4"/>
  <c r="U20" i="4" l="1"/>
  <c r="U19" i="4"/>
  <c r="U15" i="4"/>
  <c r="U26" i="4"/>
  <c r="U28" i="4"/>
  <c r="U38" i="4"/>
  <c r="R18" i="4"/>
  <c r="S18" i="4" s="1"/>
  <c r="U14" i="4"/>
  <c r="R16" i="4"/>
  <c r="S16" i="4" s="1"/>
  <c r="R17" i="4"/>
  <c r="S17" i="4" s="1"/>
  <c r="U40" i="4"/>
  <c r="U39" i="4"/>
  <c r="U21" i="4"/>
  <c r="R29" i="4" l="1"/>
  <c r="S29" i="4" s="1"/>
  <c r="R26" i="4"/>
  <c r="S26" i="4" s="1"/>
  <c r="U37" i="4"/>
  <c r="R15" i="4"/>
  <c r="S15" i="4" s="1"/>
  <c r="R20" i="4"/>
  <c r="S20" i="4" s="1"/>
  <c r="U43" i="4"/>
  <c r="U36" i="4"/>
  <c r="U42" i="4"/>
  <c r="R21" i="4"/>
  <c r="S21" i="4" s="1"/>
  <c r="R40" i="4"/>
  <c r="S40" i="4" s="1"/>
  <c r="R14" i="4"/>
  <c r="S14" i="4" s="1"/>
  <c r="U50" i="4"/>
  <c r="R19" i="4"/>
  <c r="S19" i="4" s="1"/>
  <c r="U48" i="4"/>
  <c r="U41" i="4"/>
  <c r="R39" i="4"/>
  <c r="S39" i="4" s="1"/>
  <c r="U32" i="4"/>
  <c r="J29" i="4"/>
  <c r="R28" i="4"/>
  <c r="S28" i="4" s="1"/>
  <c r="R42" i="4" l="1"/>
  <c r="S42" i="4" s="1"/>
  <c r="N29" i="4"/>
  <c r="L29" i="4"/>
  <c r="M29" i="4" s="1"/>
  <c r="P29" i="4" s="1"/>
  <c r="J51" i="4"/>
  <c r="N51" i="4" s="1"/>
  <c r="J22" i="4"/>
  <c r="R22" i="4"/>
  <c r="S22" i="4" s="1"/>
  <c r="S32" i="4" s="1"/>
  <c r="R41" i="4"/>
  <c r="S41" i="4" s="1"/>
  <c r="U54" i="4"/>
  <c r="U56" i="4" s="1"/>
  <c r="R43" i="4"/>
  <c r="S43" i="4" s="1"/>
  <c r="L22" i="4" l="1"/>
  <c r="M22" i="4" s="1"/>
  <c r="P22" i="4" s="1"/>
  <c r="J44" i="4"/>
  <c r="N22" i="4"/>
  <c r="N44" i="4" s="1"/>
  <c r="R44" i="4"/>
  <c r="S44" i="4" s="1"/>
  <c r="E76" i="3" l="1"/>
  <c r="G76" i="3" l="1"/>
  <c r="G78" i="3" l="1"/>
  <c r="I29" i="2" l="1"/>
  <c r="C10" i="1" l="1"/>
  <c r="I10" i="1" s="1"/>
  <c r="I12" i="1" s="1"/>
  <c r="J29" i="2"/>
  <c r="J10" i="1" l="1"/>
  <c r="J9" i="1"/>
  <c r="J5" i="1"/>
  <c r="K5" i="1" s="1"/>
  <c r="N5" i="1" s="1"/>
  <c r="J6" i="1"/>
  <c r="K6" i="1" s="1"/>
  <c r="N6" i="1" s="1"/>
  <c r="J4" i="1"/>
  <c r="K4" i="1" s="1"/>
  <c r="N4" i="1" s="1"/>
  <c r="J7" i="1"/>
  <c r="K7" i="1" s="1"/>
  <c r="N7" i="1" s="1"/>
  <c r="J8" i="1"/>
  <c r="K8" i="1" s="1"/>
  <c r="N8" i="1" s="1"/>
  <c r="J11" i="1"/>
  <c r="K11" i="1" s="1"/>
  <c r="N11" i="1" s="1"/>
  <c r="J33" i="2"/>
  <c r="J35" i="2" s="1"/>
  <c r="K10" i="1"/>
  <c r="N10" i="1" s="1"/>
  <c r="K9" i="1"/>
  <c r="N9" i="1" s="1"/>
  <c r="P34" i="2" l="1"/>
  <c r="P32" i="2"/>
  <c r="P6" i="1"/>
  <c r="O16" i="2" s="1"/>
  <c r="P8" i="1"/>
  <c r="O26" i="2" s="1"/>
  <c r="P7" i="1"/>
  <c r="O23" i="2" s="1"/>
  <c r="P5" i="1"/>
  <c r="O9" i="2" s="1"/>
  <c r="P4" i="1"/>
  <c r="R4" i="1" s="1"/>
  <c r="P29" i="2"/>
  <c r="S58" i="4" l="1"/>
  <c r="P12" i="1"/>
  <c r="P14" i="1" s="1"/>
  <c r="Q34" i="2"/>
  <c r="O34" i="2"/>
  <c r="S34" i="2" s="1"/>
  <c r="O32" i="2"/>
  <c r="Q32" i="2"/>
  <c r="R34" i="2"/>
  <c r="S9" i="2"/>
  <c r="P9" i="2"/>
  <c r="Q9" i="2" s="1"/>
  <c r="K19" i="5"/>
  <c r="L19" i="5" s="1"/>
  <c r="L21" i="5" s="1"/>
  <c r="P23" i="2"/>
  <c r="Q23" i="2" s="1"/>
  <c r="S23" i="2"/>
  <c r="S26" i="2"/>
  <c r="P26" i="2"/>
  <c r="Q26" i="2" s="1"/>
  <c r="S16" i="2"/>
  <c r="P16" i="2"/>
  <c r="Q16" i="2" s="1"/>
  <c r="Q29" i="2"/>
  <c r="O29" i="2"/>
  <c r="O6" i="2"/>
  <c r="R32" i="2" l="1"/>
  <c r="S32" i="2" s="1"/>
  <c r="R16" i="2"/>
  <c r="R26" i="2"/>
  <c r="R23" i="2"/>
  <c r="R9" i="2"/>
  <c r="R29" i="2"/>
  <c r="S29" i="2" s="1"/>
  <c r="P6" i="2"/>
  <c r="Q6" i="2" s="1"/>
  <c r="S6" i="2"/>
  <c r="L58" i="4" l="1"/>
  <c r="M58" i="4" s="1"/>
  <c r="P58" i="4" s="1"/>
  <c r="Q58" i="4" s="1"/>
  <c r="R6" i="2"/>
  <c r="Q33" i="2"/>
  <c r="Q35" i="2" l="1"/>
  <c r="R35" i="2" s="1"/>
  <c r="R33" i="2"/>
  <c r="H76" i="3" l="1"/>
  <c r="R48" i="4" l="1"/>
  <c r="S48" i="4" s="1"/>
  <c r="K48" i="4"/>
  <c r="O48" i="4" s="1"/>
  <c r="J76" i="3"/>
  <c r="I76" i="3"/>
  <c r="K76" i="3" s="1"/>
  <c r="L76" i="3" s="1"/>
  <c r="K46" i="4" l="1"/>
  <c r="R50" i="4"/>
  <c r="S50" i="4" s="1"/>
  <c r="K50" i="4"/>
  <c r="R37" i="4"/>
  <c r="S37" i="4" s="1"/>
  <c r="K37" i="4"/>
  <c r="R51" i="4"/>
  <c r="S51" i="4" s="1"/>
  <c r="K51" i="4"/>
  <c r="R38" i="4"/>
  <c r="S38" i="4" s="1"/>
  <c r="K38" i="4"/>
  <c r="O38" i="4" s="1"/>
  <c r="K44" i="4"/>
  <c r="K45" i="4"/>
  <c r="R36" i="4"/>
  <c r="S36" i="4" s="1"/>
  <c r="K36" i="4"/>
  <c r="H70" i="3"/>
  <c r="H26" i="3"/>
  <c r="H21" i="3"/>
  <c r="H50" i="3"/>
  <c r="H33" i="3"/>
  <c r="H69" i="3"/>
  <c r="H42" i="3"/>
  <c r="H46" i="3"/>
  <c r="H59" i="3"/>
  <c r="H44" i="3"/>
  <c r="H23" i="3"/>
  <c r="H14" i="3"/>
  <c r="H30" i="3"/>
  <c r="H11" i="3"/>
  <c r="H28" i="3"/>
  <c r="H38" i="3"/>
  <c r="H47" i="3"/>
  <c r="H27" i="3"/>
  <c r="H45" i="3"/>
  <c r="H19" i="3"/>
  <c r="H34" i="3"/>
  <c r="H62" i="3"/>
  <c r="H40" i="3"/>
  <c r="H12" i="3"/>
  <c r="H39" i="3"/>
  <c r="H37" i="3"/>
  <c r="H17" i="3"/>
  <c r="H48" i="3"/>
  <c r="H36" i="3"/>
  <c r="H60" i="3"/>
  <c r="H64" i="3"/>
  <c r="H71" i="3"/>
  <c r="H43" i="3"/>
  <c r="H18" i="3"/>
  <c r="H22" i="3"/>
  <c r="H57" i="3"/>
  <c r="H35" i="3"/>
  <c r="H54" i="3"/>
  <c r="H16" i="3"/>
  <c r="H51" i="3"/>
  <c r="H24" i="3"/>
  <c r="H68" i="3"/>
  <c r="H63" i="3"/>
  <c r="H52" i="3"/>
  <c r="H15" i="3"/>
  <c r="H41" i="3"/>
  <c r="H61" i="3"/>
  <c r="H25" i="3"/>
  <c r="H53" i="3"/>
  <c r="H58" i="3"/>
  <c r="H49" i="3"/>
  <c r="H20" i="3"/>
  <c r="H32" i="3"/>
  <c r="H31" i="3"/>
  <c r="H67" i="3"/>
  <c r="O36" i="4" l="1"/>
  <c r="S54" i="4"/>
  <c r="S56" i="4" s="1"/>
  <c r="S60" i="4" s="1"/>
  <c r="U58" i="4" s="1"/>
  <c r="O45" i="4"/>
  <c r="L45" i="4"/>
  <c r="M45" i="4" s="1"/>
  <c r="P45" i="4" s="1"/>
  <c r="O37" i="4"/>
  <c r="L44" i="4"/>
  <c r="M44" i="4" s="1"/>
  <c r="P44" i="4" s="1"/>
  <c r="O44" i="4"/>
  <c r="O50" i="4"/>
  <c r="L46" i="4"/>
  <c r="M46" i="4" s="1"/>
  <c r="P46" i="4" s="1"/>
  <c r="O46" i="4"/>
  <c r="L51" i="4"/>
  <c r="M51" i="4" s="1"/>
  <c r="P51" i="4" s="1"/>
  <c r="O51" i="4"/>
  <c r="I57" i="3"/>
  <c r="K57" i="3" s="1"/>
  <c r="L57" i="3" s="1"/>
  <c r="J57" i="3"/>
  <c r="I32" i="3"/>
  <c r="K32" i="3" s="1"/>
  <c r="L32" i="3" s="1"/>
  <c r="J32" i="3"/>
  <c r="J36" i="3"/>
  <c r="I36" i="3"/>
  <c r="K36" i="3" s="1"/>
  <c r="L36" i="3" s="1"/>
  <c r="J33" i="3"/>
  <c r="I33" i="3"/>
  <c r="K33" i="3" s="1"/>
  <c r="L33" i="3" s="1"/>
  <c r="I31" i="3"/>
  <c r="K31" i="3" s="1"/>
  <c r="L31" i="3" s="1"/>
  <c r="J31" i="3"/>
  <c r="I68" i="3"/>
  <c r="K68" i="3" s="1"/>
  <c r="L68" i="3" s="1"/>
  <c r="J68" i="3"/>
  <c r="I27" i="3"/>
  <c r="K27" i="3" s="1"/>
  <c r="L27" i="3" s="1"/>
  <c r="J27" i="3"/>
  <c r="I14" i="3"/>
  <c r="K14" i="3" s="1"/>
  <c r="L14" i="3" s="1"/>
  <c r="J14" i="3"/>
  <c r="I40" i="3"/>
  <c r="K40" i="3" s="1"/>
  <c r="L40" i="3" s="1"/>
  <c r="J40" i="3"/>
  <c r="H13" i="3"/>
  <c r="J61" i="3"/>
  <c r="I61" i="3"/>
  <c r="K61" i="3" s="1"/>
  <c r="L61" i="3" s="1"/>
  <c r="I47" i="3"/>
  <c r="K47" i="3" s="1"/>
  <c r="L47" i="3" s="1"/>
  <c r="J47" i="3"/>
  <c r="I20" i="3"/>
  <c r="K20" i="3" s="1"/>
  <c r="L20" i="3" s="1"/>
  <c r="J20" i="3"/>
  <c r="I41" i="3"/>
  <c r="K41" i="3" s="1"/>
  <c r="L41" i="3" s="1"/>
  <c r="J41" i="3"/>
  <c r="I51" i="3"/>
  <c r="K51" i="3" s="1"/>
  <c r="L51" i="3" s="1"/>
  <c r="J51" i="3"/>
  <c r="I18" i="3"/>
  <c r="K18" i="3" s="1"/>
  <c r="L18" i="3" s="1"/>
  <c r="J18" i="3"/>
  <c r="I48" i="3"/>
  <c r="K48" i="3" s="1"/>
  <c r="L48" i="3" s="1"/>
  <c r="J48" i="3"/>
  <c r="I62" i="3"/>
  <c r="K62" i="3" s="1"/>
  <c r="L62" i="3" s="1"/>
  <c r="J62" i="3"/>
  <c r="I38" i="3"/>
  <c r="K38" i="3" s="1"/>
  <c r="L38" i="3" s="1"/>
  <c r="J38" i="3"/>
  <c r="I44" i="3"/>
  <c r="K44" i="3" s="1"/>
  <c r="L44" i="3" s="1"/>
  <c r="J44" i="3"/>
  <c r="I50" i="3"/>
  <c r="K50" i="3" s="1"/>
  <c r="L50" i="3" s="1"/>
  <c r="J50" i="3"/>
  <c r="I23" i="3"/>
  <c r="K23" i="3" s="1"/>
  <c r="L23" i="3" s="1"/>
  <c r="J23" i="3"/>
  <c r="I60" i="3"/>
  <c r="K60" i="3" s="1"/>
  <c r="L60" i="3" s="1"/>
  <c r="J60" i="3"/>
  <c r="I24" i="3"/>
  <c r="K24" i="3" s="1"/>
  <c r="L24" i="3" s="1"/>
  <c r="J24" i="3"/>
  <c r="H56" i="3"/>
  <c r="I16" i="3"/>
  <c r="K16" i="3" s="1"/>
  <c r="L16" i="3" s="1"/>
  <c r="J16" i="3"/>
  <c r="J17" i="3"/>
  <c r="I17" i="3"/>
  <c r="K17" i="3" s="1"/>
  <c r="L17" i="3" s="1"/>
  <c r="J34" i="3"/>
  <c r="I34" i="3"/>
  <c r="K34" i="3" s="1"/>
  <c r="L34" i="3" s="1"/>
  <c r="I28" i="3"/>
  <c r="K28" i="3" s="1"/>
  <c r="L28" i="3" s="1"/>
  <c r="J28" i="3"/>
  <c r="J59" i="3"/>
  <c r="I59" i="3"/>
  <c r="K59" i="3" s="1"/>
  <c r="L59" i="3" s="1"/>
  <c r="I21" i="3"/>
  <c r="K21" i="3" s="1"/>
  <c r="L21" i="3" s="1"/>
  <c r="J21" i="3"/>
  <c r="I43" i="3"/>
  <c r="K43" i="3" s="1"/>
  <c r="L43" i="3" s="1"/>
  <c r="J43" i="3"/>
  <c r="H55" i="3"/>
  <c r="J25" i="3"/>
  <c r="I25" i="3"/>
  <c r="K25" i="3" s="1"/>
  <c r="L25" i="3" s="1"/>
  <c r="J12" i="3"/>
  <c r="I12" i="3"/>
  <c r="K12" i="3" s="1"/>
  <c r="L12" i="3" s="1"/>
  <c r="I69" i="3"/>
  <c r="K69" i="3" s="1"/>
  <c r="L69" i="3" s="1"/>
  <c r="J69" i="3"/>
  <c r="I22" i="3"/>
  <c r="K22" i="3" s="1"/>
  <c r="L22" i="3" s="1"/>
  <c r="J22" i="3"/>
  <c r="H66" i="3"/>
  <c r="H65" i="3"/>
  <c r="H29" i="3"/>
  <c r="I58" i="3"/>
  <c r="K58" i="3" s="1"/>
  <c r="L58" i="3" s="1"/>
  <c r="J58" i="3"/>
  <c r="I52" i="3"/>
  <c r="K52" i="3" s="1"/>
  <c r="L52" i="3" s="1"/>
  <c r="J52" i="3"/>
  <c r="J54" i="3"/>
  <c r="I54" i="3"/>
  <c r="K54" i="3" s="1"/>
  <c r="L54" i="3" s="1"/>
  <c r="J71" i="3"/>
  <c r="I71" i="3"/>
  <c r="K71" i="3" s="1"/>
  <c r="L71" i="3" s="1"/>
  <c r="I37" i="3"/>
  <c r="K37" i="3" s="1"/>
  <c r="L37" i="3" s="1"/>
  <c r="J37" i="3"/>
  <c r="I19" i="3"/>
  <c r="K19" i="3" s="1"/>
  <c r="L19" i="3" s="1"/>
  <c r="J19" i="3"/>
  <c r="I11" i="3"/>
  <c r="K11" i="3" s="1"/>
  <c r="L11" i="3" s="1"/>
  <c r="J11" i="3"/>
  <c r="I46" i="3"/>
  <c r="K46" i="3" s="1"/>
  <c r="L46" i="3" s="1"/>
  <c r="J46" i="3"/>
  <c r="I26" i="3"/>
  <c r="K26" i="3" s="1"/>
  <c r="L26" i="3" s="1"/>
  <c r="J26" i="3"/>
  <c r="I49" i="3"/>
  <c r="K49" i="3" s="1"/>
  <c r="L49" i="3" s="1"/>
  <c r="J49" i="3"/>
  <c r="J67" i="3"/>
  <c r="I67" i="3"/>
  <c r="K67" i="3" s="1"/>
  <c r="L67" i="3" s="1"/>
  <c r="I53" i="3"/>
  <c r="K53" i="3" s="1"/>
  <c r="L53" i="3" s="1"/>
  <c r="J53" i="3"/>
  <c r="I63" i="3"/>
  <c r="K63" i="3" s="1"/>
  <c r="L63" i="3" s="1"/>
  <c r="J63" i="3"/>
  <c r="J35" i="3"/>
  <c r="I35" i="3"/>
  <c r="K35" i="3" s="1"/>
  <c r="L35" i="3" s="1"/>
  <c r="J64" i="3"/>
  <c r="I64" i="3"/>
  <c r="K64" i="3" s="1"/>
  <c r="L64" i="3" s="1"/>
  <c r="I39" i="3"/>
  <c r="K39" i="3" s="1"/>
  <c r="L39" i="3" s="1"/>
  <c r="J39" i="3"/>
  <c r="J45" i="3"/>
  <c r="I45" i="3"/>
  <c r="K45" i="3" s="1"/>
  <c r="L45" i="3" s="1"/>
  <c r="I30" i="3"/>
  <c r="K30" i="3" s="1"/>
  <c r="L30" i="3" s="1"/>
  <c r="J30" i="3"/>
  <c r="I42" i="3"/>
  <c r="K42" i="3" s="1"/>
  <c r="L42" i="3" s="1"/>
  <c r="J42" i="3"/>
  <c r="J70" i="3"/>
  <c r="I70" i="3"/>
  <c r="K70" i="3" s="1"/>
  <c r="L70" i="3" s="1"/>
  <c r="I15" i="3"/>
  <c r="K15" i="3" s="1"/>
  <c r="L15" i="3" s="1"/>
  <c r="J15" i="3"/>
  <c r="H10" i="3"/>
  <c r="J55" i="3" l="1"/>
  <c r="I55" i="3"/>
  <c r="K55" i="3" s="1"/>
  <c r="L55" i="3" s="1"/>
  <c r="I10" i="3"/>
  <c r="J10" i="3"/>
  <c r="J29" i="3"/>
  <c r="I29" i="3"/>
  <c r="K29" i="3" s="1"/>
  <c r="L29" i="3" s="1"/>
  <c r="I13" i="3"/>
  <c r="K13" i="3" s="1"/>
  <c r="L13" i="3" s="1"/>
  <c r="J13" i="3"/>
  <c r="J65" i="3"/>
  <c r="I65" i="3"/>
  <c r="K65" i="3" s="1"/>
  <c r="L65" i="3" s="1"/>
  <c r="I66" i="3"/>
  <c r="K66" i="3" s="1"/>
  <c r="L66" i="3" s="1"/>
  <c r="J66" i="3"/>
  <c r="J56" i="3"/>
  <c r="I56" i="3"/>
  <c r="K56" i="3" s="1"/>
  <c r="L56" i="3" s="1"/>
  <c r="J28" i="4" l="1"/>
  <c r="J17" i="4"/>
  <c r="J20" i="4"/>
  <c r="J21" i="4"/>
  <c r="J19" i="4"/>
  <c r="J26" i="4"/>
  <c r="J14" i="4"/>
  <c r="J18" i="4"/>
  <c r="J15" i="4"/>
  <c r="J16" i="4"/>
  <c r="K10" i="3"/>
  <c r="L10" i="3" s="1"/>
  <c r="I74" i="3"/>
  <c r="N21" i="4" l="1"/>
  <c r="N43" i="4" s="1"/>
  <c r="J43" i="4"/>
  <c r="L43" i="4" s="1"/>
  <c r="M43" i="4" s="1"/>
  <c r="L21" i="4"/>
  <c r="M21" i="4" s="1"/>
  <c r="P21" i="4" s="1"/>
  <c r="Q21" i="4" s="1"/>
  <c r="L20" i="4"/>
  <c r="M20" i="4" s="1"/>
  <c r="P20" i="4" s="1"/>
  <c r="Q20" i="4" s="1"/>
  <c r="J42" i="4"/>
  <c r="L42" i="4" s="1"/>
  <c r="M42" i="4" s="1"/>
  <c r="N20" i="4"/>
  <c r="N42" i="4" s="1"/>
  <c r="N26" i="4"/>
  <c r="N48" i="4" s="1"/>
  <c r="L26" i="4"/>
  <c r="M26" i="4" s="1"/>
  <c r="P26" i="4" s="1"/>
  <c r="Q26" i="4" s="1"/>
  <c r="J48" i="4"/>
  <c r="L48" i="4" s="1"/>
  <c r="M48" i="4" s="1"/>
  <c r="P48" i="4" s="1"/>
  <c r="Q48" i="4" s="1"/>
  <c r="L16" i="4"/>
  <c r="M16" i="4" s="1"/>
  <c r="P16" i="4" s="1"/>
  <c r="Q16" i="4" s="1"/>
  <c r="N16" i="4"/>
  <c r="J38" i="4"/>
  <c r="N17" i="4"/>
  <c r="N39" i="4" s="1"/>
  <c r="L17" i="4"/>
  <c r="M17" i="4" s="1"/>
  <c r="P17" i="4" s="1"/>
  <c r="Q17" i="4" s="1"/>
  <c r="J39" i="4"/>
  <c r="L39" i="4" s="1"/>
  <c r="M39" i="4" s="1"/>
  <c r="J36" i="4"/>
  <c r="L14" i="4"/>
  <c r="M14" i="4" s="1"/>
  <c r="N14" i="4"/>
  <c r="J37" i="4"/>
  <c r="N15" i="4"/>
  <c r="L15" i="4"/>
  <c r="M15" i="4" s="1"/>
  <c r="P15" i="4" s="1"/>
  <c r="Q15" i="4" s="1"/>
  <c r="J50" i="4"/>
  <c r="N28" i="4"/>
  <c r="L28" i="4"/>
  <c r="M28" i="4" s="1"/>
  <c r="P28" i="4" s="1"/>
  <c r="Q28" i="4" s="1"/>
  <c r="L18" i="4"/>
  <c r="M18" i="4" s="1"/>
  <c r="P18" i="4" s="1"/>
  <c r="N18" i="4"/>
  <c r="N40" i="4" s="1"/>
  <c r="J40" i="4"/>
  <c r="L40" i="4" s="1"/>
  <c r="M40" i="4" s="1"/>
  <c r="J41" i="4"/>
  <c r="L41" i="4" s="1"/>
  <c r="M41" i="4" s="1"/>
  <c r="N19" i="4"/>
  <c r="N41" i="4" s="1"/>
  <c r="L19" i="4"/>
  <c r="M19" i="4" s="1"/>
  <c r="P19" i="4" s="1"/>
  <c r="K74" i="3"/>
  <c r="L74" i="3" s="1"/>
  <c r="I78" i="3"/>
  <c r="P14" i="4" l="1"/>
  <c r="Q14" i="4" s="1"/>
  <c r="M32" i="4"/>
  <c r="P32" i="4" s="1"/>
  <c r="Q32" i="4" s="1"/>
  <c r="N36" i="4"/>
  <c r="L36" i="4"/>
  <c r="M36" i="4" s="1"/>
  <c r="N37" i="4"/>
  <c r="L37" i="4"/>
  <c r="M37" i="4" s="1"/>
  <c r="P37" i="4" s="1"/>
  <c r="Q37" i="4" s="1"/>
  <c r="L38" i="4"/>
  <c r="M38" i="4" s="1"/>
  <c r="P38" i="4" s="1"/>
  <c r="Q38" i="4" s="1"/>
  <c r="N38" i="4"/>
  <c r="N50" i="4"/>
  <c r="L50" i="4"/>
  <c r="M50" i="4" s="1"/>
  <c r="P50" i="4" s="1"/>
  <c r="Q50" i="4" s="1"/>
  <c r="K78" i="3"/>
  <c r="L78" i="3" s="1"/>
  <c r="M54" i="4" l="1"/>
  <c r="P36" i="4"/>
  <c r="Q36" i="4" s="1"/>
  <c r="K15" i="6"/>
  <c r="K16" i="6"/>
  <c r="K18" i="6"/>
  <c r="K19" i="6"/>
  <c r="K21" i="6"/>
  <c r="K22" i="6"/>
  <c r="I14" i="11"/>
  <c r="I16" i="11"/>
  <c r="I18" i="11"/>
  <c r="I20" i="11" s="1"/>
  <c r="D70" i="14"/>
  <c r="D53" i="14" s="1"/>
  <c r="G70" i="14"/>
  <c r="D57" i="14" s="1"/>
  <c r="I70" i="14"/>
  <c r="D59" i="14" s="1"/>
  <c r="J70" i="14"/>
  <c r="D60" i="14" s="1"/>
  <c r="H70" i="14"/>
  <c r="D58" i="14" s="1"/>
  <c r="E70" i="14"/>
  <c r="D55" i="14" s="1"/>
  <c r="F70" i="14"/>
  <c r="D56" i="14" s="1"/>
  <c r="P54" i="4" l="1"/>
  <c r="Q54" i="4" s="1"/>
  <c r="M56" i="4"/>
  <c r="K28" i="6"/>
  <c r="D61" i="14"/>
  <c r="F60" i="14" s="1"/>
  <c r="D44" i="14" s="1"/>
  <c r="F44" i="14" s="1"/>
  <c r="H28" i="14" s="1"/>
  <c r="K28" i="14" s="1"/>
  <c r="P56" i="4" l="1"/>
  <c r="Q56" i="4" s="1"/>
  <c r="M60" i="4"/>
  <c r="F53" i="14"/>
  <c r="D37" i="14"/>
  <c r="F58" i="14"/>
  <c r="D42" i="14" s="1"/>
  <c r="F42" i="14" s="1"/>
  <c r="H25" i="14" s="1"/>
  <c r="K25" i="14" s="1"/>
  <c r="F57" i="14"/>
  <c r="D41" i="14" s="1"/>
  <c r="F41" i="14" s="1"/>
  <c r="H23" i="14" s="1"/>
  <c r="K23" i="14" s="1"/>
  <c r="F55" i="14"/>
  <c r="D39" i="14" s="1"/>
  <c r="F39" i="14" s="1"/>
  <c r="H20" i="14" s="1"/>
  <c r="K20" i="14" s="1"/>
  <c r="F59" i="14"/>
  <c r="D43" i="14" s="1"/>
  <c r="F43" i="14" s="1"/>
  <c r="H27" i="14" s="1"/>
  <c r="K27" i="14" s="1"/>
  <c r="F56" i="14"/>
  <c r="D40" i="14" s="1"/>
  <c r="F40" i="14" s="1"/>
  <c r="H21" i="14" s="1"/>
  <c r="K21" i="14" s="1"/>
  <c r="P60" i="4" l="1"/>
  <c r="Q60" i="4" s="1"/>
  <c r="F61" i="14"/>
  <c r="F37" i="14"/>
  <c r="H17" i="14" s="1"/>
  <c r="K17" i="14" s="1"/>
  <c r="K30" i="14" s="1"/>
  <c r="D45" i="14"/>
  <c r="D63" i="12" l="1"/>
  <c r="F60" i="12" s="1"/>
  <c r="D42" i="12" s="1"/>
  <c r="F42" i="12" s="1"/>
  <c r="H25" i="12" s="1"/>
  <c r="L25" i="12" s="1"/>
  <c r="F55" i="12" l="1"/>
  <c r="F57" i="12"/>
  <c r="D39" i="12" s="1"/>
  <c r="F39" i="12" s="1"/>
  <c r="H20" i="12" s="1"/>
  <c r="L20" i="12" s="1"/>
  <c r="F59" i="12"/>
  <c r="D41" i="12" s="1"/>
  <c r="F41" i="12" s="1"/>
  <c r="H23" i="12" s="1"/>
  <c r="L23" i="12" s="1"/>
  <c r="F61" i="12"/>
  <c r="D43" i="12" s="1"/>
  <c r="F43" i="12" s="1"/>
  <c r="H27" i="12" s="1"/>
  <c r="L27" i="12" s="1"/>
  <c r="F62" i="12"/>
  <c r="D44" i="12" s="1"/>
  <c r="F44" i="12" s="1"/>
  <c r="H28" i="12" s="1"/>
  <c r="L28" i="12" s="1"/>
  <c r="F58" i="12"/>
  <c r="D40" i="12" s="1"/>
  <c r="F40" i="12" s="1"/>
  <c r="H21" i="12" s="1"/>
  <c r="L21" i="12" s="1"/>
  <c r="F63" i="12" l="1"/>
  <c r="D37" i="12"/>
  <c r="D45" i="12" l="1"/>
  <c r="F37" i="12"/>
  <c r="H17" i="12" s="1"/>
  <c r="L17" i="12" s="1"/>
  <c r="L30" i="12" s="1"/>
  <c r="K7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00914593</author>
  </authors>
  <commentList>
    <comment ref="H71" authorId="0" shapeId="0" xr:uid="{00000000-0006-0000-0300-000001000000}">
      <text>
        <r>
          <rPr>
            <b/>
            <sz val="8"/>
            <color indexed="8"/>
            <rFont val="Tahoma"/>
            <family val="2"/>
          </rPr>
          <t>00914593:</t>
        </r>
        <r>
          <rPr>
            <sz val="8"/>
            <color indexed="8"/>
            <rFont val="Tahoma"/>
            <family val="2"/>
          </rPr>
          <t xml:space="preserve">
This amount is derived from 1 Schedule D and 4 Schedule A's
</t>
        </r>
      </text>
    </comment>
  </commentList>
</comments>
</file>

<file path=xl/sharedStrings.xml><?xml version="1.0" encoding="utf-8"?>
<sst xmlns="http://schemas.openxmlformats.org/spreadsheetml/2006/main" count="1783" uniqueCount="609">
  <si>
    <t>Class</t>
  </si>
  <si>
    <t>Charges</t>
  </si>
  <si>
    <t>Unit</t>
  </si>
  <si>
    <t>Billing Units</t>
  </si>
  <si>
    <t>Current Base</t>
  </si>
  <si>
    <t>DCRF Rate</t>
  </si>
  <si>
    <t>Current DCRF</t>
  </si>
  <si>
    <t>Current Total</t>
  </si>
  <si>
    <t>Proposed Base</t>
  </si>
  <si>
    <t>Proposed Total</t>
  </si>
  <si>
    <t>Difference</t>
  </si>
  <si>
    <t>Rate Difference</t>
  </si>
  <si>
    <t>Residential</t>
  </si>
  <si>
    <t>Customer</t>
  </si>
  <si>
    <t>per Customer per Month</t>
  </si>
  <si>
    <t>Metering</t>
  </si>
  <si>
    <t>per Meter per Month</t>
  </si>
  <si>
    <t xml:space="preserve">Distribution </t>
  </si>
  <si>
    <t>per kWh</t>
  </si>
  <si>
    <t>Secondary &lt;=10 Kva</t>
  </si>
  <si>
    <t>Secondary &gt; 10 Kva</t>
  </si>
  <si>
    <t xml:space="preserve">NON-IDR </t>
  </si>
  <si>
    <t xml:space="preserve">IDR </t>
  </si>
  <si>
    <t>per Billing Kva</t>
  </si>
  <si>
    <t>Primary</t>
  </si>
  <si>
    <t>Transmission</t>
  </si>
  <si>
    <t>per 4CP Kva</t>
  </si>
  <si>
    <t>Street Lighting</t>
  </si>
  <si>
    <t>per Billing kWh</t>
  </si>
  <si>
    <t>Misc. Lighting</t>
  </si>
  <si>
    <t>TOTAL RETAIL</t>
  </si>
  <si>
    <t>Total Wholesale</t>
  </si>
  <si>
    <t>kW</t>
  </si>
  <si>
    <t>Total</t>
  </si>
  <si>
    <t>Scenario</t>
  </si>
  <si>
    <t>46,577,524 Keep Proposed C&amp;M</t>
  </si>
  <si>
    <t>DIST Reduction</t>
  </si>
  <si>
    <t>C+M Reduction</t>
  </si>
  <si>
    <t>CUST Bills</t>
  </si>
  <si>
    <t>Rate Class</t>
  </si>
  <si>
    <t>Current DIST</t>
  </si>
  <si>
    <t>Current Meter</t>
  </si>
  <si>
    <t>Current Cust</t>
  </si>
  <si>
    <t>Proposed Meter</t>
  </si>
  <si>
    <t>Proposed Cust</t>
  </si>
  <si>
    <t>Total RR</t>
  </si>
  <si>
    <t>Dist Allocation</t>
  </si>
  <si>
    <t>Dist Reduction</t>
  </si>
  <si>
    <t>C+M Allocation</t>
  </si>
  <si>
    <t>NEW DIST RR</t>
  </si>
  <si>
    <t>Billing Determinant</t>
  </si>
  <si>
    <t>DIST Rate</t>
  </si>
  <si>
    <t>Monthly</t>
  </si>
  <si>
    <t>kWh</t>
  </si>
  <si>
    <t>Secondary &lt;= 10kva</t>
  </si>
  <si>
    <t>Secondary &gt; 10Kva</t>
  </si>
  <si>
    <t>Billing kVA</t>
  </si>
  <si>
    <t>4CP</t>
  </si>
  <si>
    <t>Miscellaneous Lighting</t>
  </si>
  <si>
    <t>Lighting</t>
  </si>
  <si>
    <t>Wholesale T</t>
  </si>
  <si>
    <t>CHECK</t>
  </si>
  <si>
    <t>New Total RR</t>
  </si>
  <si>
    <t>Current Revenue</t>
  </si>
  <si>
    <t>*Schedule I and J 2023-Errata 3 (WP – Summary of Revenues)</t>
  </si>
  <si>
    <t>C&amp;M Increase</t>
  </si>
  <si>
    <t>Reduction</t>
  </si>
  <si>
    <t>2024 RATE CASE</t>
  </si>
  <si>
    <t>CENTERPOINT ENERGY HOUSTON ELECTRIC, LLC</t>
  </si>
  <si>
    <t>PROOF OF REVENUE</t>
  </si>
  <si>
    <t>TEST YEAR ENDING 12/31/2023</t>
  </si>
  <si>
    <t>SPONSOR: J. DURLAND</t>
  </si>
  <si>
    <t>STREET LIGHTING SERVICE - SLS</t>
  </si>
  <si>
    <t>Current</t>
  </si>
  <si>
    <t>Proposed</t>
  </si>
  <si>
    <t>Increase or Decrease</t>
  </si>
  <si>
    <t xml:space="preserve">Schedule </t>
  </si>
  <si>
    <t>Lamp Type</t>
  </si>
  <si>
    <r>
      <t>Lumen</t>
    </r>
    <r>
      <rPr>
        <b/>
        <vertAlign val="superscript"/>
        <sz val="10"/>
        <rFont val="Arial"/>
        <family val="2"/>
      </rPr>
      <t>1</t>
    </r>
  </si>
  <si>
    <t>Watt</t>
  </si>
  <si>
    <t>Annual No. of Lamps</t>
  </si>
  <si>
    <r>
      <t>Price</t>
    </r>
    <r>
      <rPr>
        <b/>
        <vertAlign val="superscript"/>
        <sz val="10"/>
        <rFont val="Arial"/>
        <family val="2"/>
      </rPr>
      <t>2</t>
    </r>
  </si>
  <si>
    <t>Revenue</t>
  </si>
  <si>
    <t>Price</t>
  </si>
  <si>
    <t>Per Lamp</t>
  </si>
  <si>
    <t>%</t>
  </si>
  <si>
    <t>A</t>
  </si>
  <si>
    <t>MV</t>
  </si>
  <si>
    <t>B</t>
  </si>
  <si>
    <t>D</t>
  </si>
  <si>
    <t>E</t>
  </si>
  <si>
    <t>HPS</t>
  </si>
  <si>
    <t>C</t>
  </si>
  <si>
    <t>MH</t>
  </si>
  <si>
    <t>LED</t>
  </si>
  <si>
    <t>116 - 180</t>
  </si>
  <si>
    <t>71 - 115</t>
  </si>
  <si>
    <t>46 - 70</t>
  </si>
  <si>
    <t>21 - 40</t>
  </si>
  <si>
    <t>0 - 20</t>
  </si>
  <si>
    <t>1D &amp; 4A'S</t>
  </si>
  <si>
    <t>Total Lamps</t>
  </si>
  <si>
    <t>Break-away Base</t>
  </si>
  <si>
    <t>Total Revenue</t>
  </si>
  <si>
    <r>
      <t>1</t>
    </r>
    <r>
      <rPr>
        <sz val="10"/>
        <rFont val="Arial"/>
        <family val="2"/>
      </rPr>
      <t xml:space="preserve"> Amount stated is the most recent manufacturers specifications for initial lumen. </t>
    </r>
  </si>
  <si>
    <r>
      <t>2</t>
    </r>
    <r>
      <rPr>
        <sz val="10"/>
        <color theme="3" tint="0.39997558519241921"/>
        <rFont val="Arial"/>
        <family val="2"/>
      </rPr>
      <t xml:space="preserve"> There is also one unique lamp type under LED 4,800, that is charged  for  1 Schedule D and 4 Schedule  A's  </t>
    </r>
  </si>
  <si>
    <t>2023 RATE CASE</t>
  </si>
  <si>
    <t>CENTERPOINT ENRGY HOUSTON ELECTRIC, LLC</t>
  </si>
  <si>
    <t>MISCELLANEOUS LIGHTING SERVICE - MLS</t>
  </si>
  <si>
    <t>Lamp Type Description</t>
  </si>
  <si>
    <t xml:space="preserve">Current  Rates  </t>
  </si>
  <si>
    <t>Proposed Rates</t>
  </si>
  <si>
    <t>Increase/Decrease</t>
  </si>
  <si>
    <t>Per Lamp     (T&amp;D Charge)</t>
  </si>
  <si>
    <t>Per Lamp    (Fixture Charge)</t>
  </si>
  <si>
    <t>Type of Lamp</t>
  </si>
  <si>
    <r>
      <t>Lumen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</si>
  <si>
    <t>Total Watts</t>
  </si>
  <si>
    <t>Annual No of Lamps</t>
  </si>
  <si>
    <t>T&amp;D O&amp;M</t>
  </si>
  <si>
    <t xml:space="preserve">Fixture </t>
  </si>
  <si>
    <t>Before Adder Total Charge</t>
  </si>
  <si>
    <t>Include?</t>
  </si>
  <si>
    <t>O&amp;M Revenue</t>
  </si>
  <si>
    <t>Customer Owned:</t>
  </si>
  <si>
    <t>FL</t>
  </si>
  <si>
    <t>HPS (150 W)</t>
  </si>
  <si>
    <t>N.A.</t>
  </si>
  <si>
    <t>yes</t>
  </si>
  <si>
    <t>HPS (250 W)</t>
  </si>
  <si>
    <t>HPS (400 W)</t>
  </si>
  <si>
    <t>HPS (1000 W)</t>
  </si>
  <si>
    <t>MH (175 W)</t>
  </si>
  <si>
    <t>MH (250 W)</t>
  </si>
  <si>
    <t>MH (400 W)</t>
  </si>
  <si>
    <t>MH (1000 W)</t>
  </si>
  <si>
    <t>LED (40 W)</t>
  </si>
  <si>
    <t>no</t>
  </si>
  <si>
    <t>LED (70 W)</t>
  </si>
  <si>
    <t>LED (100 W)</t>
  </si>
  <si>
    <t>LED (175W)</t>
  </si>
  <si>
    <t>RW</t>
  </si>
  <si>
    <t xml:space="preserve">HPS (150 W) </t>
  </si>
  <si>
    <t>LED (95 W)</t>
  </si>
  <si>
    <t>GL</t>
  </si>
  <si>
    <t>HPS (100 W)</t>
  </si>
  <si>
    <t>MV (No New)</t>
  </si>
  <si>
    <t>Total Customer Owned</t>
  </si>
  <si>
    <t>CNP Owned:</t>
  </si>
  <si>
    <t>MV (100 W) (No New)</t>
  </si>
  <si>
    <t>Total CNP Owned</t>
  </si>
  <si>
    <t>1st Pass Rev</t>
  </si>
  <si>
    <t>Span:</t>
  </si>
  <si>
    <t>Target RR</t>
  </si>
  <si>
    <t>Change to O&amp;M to meet target</t>
  </si>
  <si>
    <t>Total MLS Service</t>
  </si>
  <si>
    <t>Under/(Over)</t>
  </si>
  <si>
    <t>PUBLIC UTILITY COMMISSION OF TEXAS</t>
  </si>
  <si>
    <t>CENTERPOINT ENERGY HOUSTON ELECTRIC, LLC</t>
  </si>
  <si>
    <t>IV-J-7 WHOLESALE DISTRIBUTION RATE</t>
  </si>
  <si>
    <t>TEST YEAR END DATE 12/31/2023</t>
  </si>
  <si>
    <t>DOCKET NO. 56211</t>
  </si>
  <si>
    <t>Line</t>
  </si>
  <si>
    <t>CURRENT</t>
  </si>
  <si>
    <t>PROPOSED</t>
  </si>
  <si>
    <t>No.</t>
  </si>
  <si>
    <t>BILLING UNITS</t>
  </si>
  <si>
    <t>UNIT PRICE</t>
  </si>
  <si>
    <t>REVENUE</t>
  </si>
  <si>
    <t>Customer Charge</t>
  </si>
  <si>
    <t>Bills</t>
  </si>
  <si>
    <t>per Point of Interconnection per Month</t>
  </si>
  <si>
    <t>Meter Charge</t>
  </si>
  <si>
    <t>Distribution System Charge</t>
  </si>
  <si>
    <t>per Billing kVA</t>
  </si>
  <si>
    <t>IV-J-7 TRANSMISSION COST RECOVERY FACTOR - RIDER TCRF</t>
  </si>
  <si>
    <t>Per Docket TCRF Filing 57359:</t>
  </si>
  <si>
    <t>TCRF</t>
  </si>
  <si>
    <t>RATE CLASS</t>
  </si>
  <si>
    <t>ESTIMATED UNITS</t>
  </si>
  <si>
    <t>FACTOR</t>
  </si>
  <si>
    <t>IDR</t>
  </si>
  <si>
    <t>per 4 CP Kva</t>
  </si>
  <si>
    <t>Non-IDR</t>
  </si>
  <si>
    <t>per NCP Kva</t>
  </si>
  <si>
    <t>Lighting Services</t>
  </si>
  <si>
    <t>Street Lighting Service</t>
  </si>
  <si>
    <t>Miscellaneous Lighting Service</t>
  </si>
  <si>
    <t xml:space="preserve">     SEMI-ANNUAL TOTAL</t>
  </si>
  <si>
    <t>TOTAL</t>
  </si>
  <si>
    <t xml:space="preserve"> CURRENT ALLOCATION FACTORS</t>
  </si>
  <si>
    <t>PROPOSED ALLOCATION FACTORS*</t>
  </si>
  <si>
    <t xml:space="preserve">     TOTAL</t>
  </si>
  <si>
    <t>* Proposed allocation factors to be used in future TCRF updates.</t>
  </si>
  <si>
    <t>IV-J-7 DISTRIBUTION COST RECOVERY FACTOR - RIDER DCRF</t>
  </si>
  <si>
    <t>Proposed Baseline Values</t>
  </si>
  <si>
    <t xml:space="preserve">PROPOSED </t>
  </si>
  <si>
    <t>*DCRF</t>
  </si>
  <si>
    <t>DCRF</t>
  </si>
  <si>
    <t>Description</t>
  </si>
  <si>
    <t>Secondary</t>
  </si>
  <si>
    <t>&lt;=10 KVA</t>
  </si>
  <si>
    <t>&gt; 10 KVA</t>
  </si>
  <si>
    <t>Voltage</t>
  </si>
  <si>
    <t>Distribution</t>
  </si>
  <si>
    <r>
      <t>DIC</t>
    </r>
    <r>
      <rPr>
        <vertAlign val="subscript"/>
        <sz val="10"/>
        <color indexed="8"/>
        <rFont val="Times New Roman"/>
        <family val="1"/>
      </rPr>
      <t>RC-Class</t>
    </r>
  </si>
  <si>
    <t>Secondary &lt;= 10</t>
  </si>
  <si>
    <r>
      <t>ROR</t>
    </r>
    <r>
      <rPr>
        <vertAlign val="subscript"/>
        <sz val="10"/>
        <color indexed="8"/>
        <rFont val="Times New Roman"/>
        <family val="1"/>
      </rPr>
      <t>AT</t>
    </r>
  </si>
  <si>
    <t>Secondary &gt; 10</t>
  </si>
  <si>
    <t>per Billing kVa</t>
  </si>
  <si>
    <r>
      <t>DEPR</t>
    </r>
    <r>
      <rPr>
        <vertAlign val="subscript"/>
        <sz val="10"/>
        <color indexed="8"/>
        <rFont val="Times New Roman"/>
        <family val="1"/>
      </rPr>
      <t>RC-Class</t>
    </r>
  </si>
  <si>
    <r>
      <t>FIT</t>
    </r>
    <r>
      <rPr>
        <vertAlign val="subscript"/>
        <sz val="10"/>
        <color indexed="8"/>
        <rFont val="Times New Roman"/>
        <family val="1"/>
      </rPr>
      <t>RC-Class</t>
    </r>
  </si>
  <si>
    <t>per 4CP kVa</t>
  </si>
  <si>
    <r>
      <t>OT</t>
    </r>
    <r>
      <rPr>
        <vertAlign val="subscript"/>
        <sz val="10"/>
        <color indexed="8"/>
        <rFont val="Times New Roman"/>
        <family val="1"/>
      </rPr>
      <t>RC-Class</t>
    </r>
  </si>
  <si>
    <r>
      <t>DISTREV</t>
    </r>
    <r>
      <rPr>
        <vertAlign val="subscript"/>
        <sz val="10"/>
        <color indexed="8"/>
        <rFont val="Times New Roman"/>
        <family val="1"/>
      </rPr>
      <t>RC-Class</t>
    </r>
  </si>
  <si>
    <r>
      <t>ALLOC</t>
    </r>
    <r>
      <rPr>
        <vertAlign val="subscript"/>
        <sz val="10"/>
        <color indexed="8"/>
        <rFont val="Times New Roman"/>
        <family val="1"/>
      </rPr>
      <t>CLASS</t>
    </r>
  </si>
  <si>
    <t>IV-J-7 ENERGY EFFICIENCY COST RECOVERY FACTOR - RIDER EECRF</t>
  </si>
  <si>
    <t>Per Docket EECRF Filing 56690:</t>
  </si>
  <si>
    <t>EECRF</t>
  </si>
  <si>
    <r>
      <t>REVENUE</t>
    </r>
    <r>
      <rPr>
        <b/>
        <vertAlign val="subscript"/>
        <sz val="10"/>
        <rFont val="Arial"/>
        <family val="2"/>
      </rPr>
      <t xml:space="preserve"> </t>
    </r>
  </si>
  <si>
    <t>Transmission - Non-Profit Governmental</t>
  </si>
  <si>
    <t>Transmission - Industrial</t>
  </si>
  <si>
    <t>Lighting Service</t>
  </si>
  <si>
    <t>IV-J-7 TEMPORARY EMERGENCY ELECTRIC ENERGY FACILITIES - TEEEF RIDER</t>
  </si>
  <si>
    <t>Per Docket TEEEF Filing 54830:</t>
  </si>
  <si>
    <t>Final Settlement Rate</t>
  </si>
  <si>
    <t>(1)</t>
  </si>
  <si>
    <t xml:space="preserve">Cumulative </t>
  </si>
  <si>
    <t>(2)</t>
  </si>
  <si>
    <t>TEEEF Revenue</t>
  </si>
  <si>
    <t>Billing</t>
  </si>
  <si>
    <t>(3) = (1)/(2)</t>
  </si>
  <si>
    <t>(4)</t>
  </si>
  <si>
    <t>by Class</t>
  </si>
  <si>
    <t>Units</t>
  </si>
  <si>
    <t>Rate ($)</t>
  </si>
  <si>
    <t>Rate With Refund</t>
  </si>
  <si>
    <t>(1) * (2)</t>
  </si>
  <si>
    <t>IV-J-7 NUCLEAR DECOMMISSIONING FEE</t>
  </si>
  <si>
    <t>Estimated</t>
  </si>
  <si>
    <t>Actual</t>
  </si>
  <si>
    <t>Charge</t>
  </si>
  <si>
    <t>Amount</t>
  </si>
  <si>
    <r>
      <t>Kva</t>
    </r>
    <r>
      <rPr>
        <vertAlign val="superscript"/>
        <sz val="10"/>
        <rFont val="Arial"/>
        <family val="2"/>
      </rPr>
      <t>3</t>
    </r>
  </si>
  <si>
    <t>$/Kva or $/kWh</t>
  </si>
  <si>
    <t>$</t>
  </si>
  <si>
    <t xml:space="preserve">    =&lt;10 Kva</t>
  </si>
  <si>
    <t xml:space="preserve">      &gt;10 Kva</t>
  </si>
  <si>
    <t>Transmission Voltage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</si>
  <si>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$773,292 was allocated to the classes based on the following order per Docket 56484: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</si>
  <si>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The $773,292 was allocated to the classes based on this proposed rate filing Docket 56211:</t>
    </r>
  </si>
  <si>
    <t>Docket 49421</t>
  </si>
  <si>
    <t>Docket 56211</t>
  </si>
  <si>
    <t>A&amp;E (4CP)</t>
  </si>
  <si>
    <t>Allocation</t>
  </si>
  <si>
    <t>Revenue Requirement</t>
  </si>
  <si>
    <t xml:space="preserve">Residential </t>
  </si>
  <si>
    <t xml:space="preserve"> Secondary - Small</t>
  </si>
  <si>
    <t xml:space="preserve"> Secondary - Large</t>
  </si>
  <si>
    <t xml:space="preserve"> Primary</t>
  </si>
  <si>
    <t>Transmission Voltage Service</t>
  </si>
  <si>
    <t xml:space="preserve">  Total</t>
  </si>
  <si>
    <r>
      <t xml:space="preserve">1 </t>
    </r>
    <r>
      <rPr>
        <sz val="10"/>
        <rFont val="Arial"/>
        <family val="2"/>
      </rPr>
      <t>The total amount shown on this schedule is based on Docket No. 55303,</t>
    </r>
    <r>
      <rPr>
        <i/>
        <sz val="10"/>
        <rFont val="Arial"/>
        <family val="2"/>
      </rPr>
      <t xml:space="preserve"> Application of Constellation South Texas LP for Review of the Cost of Decommisioning Units 1 and 2 of the South Texas Project</t>
    </r>
  </si>
  <si>
    <r>
      <t>3</t>
    </r>
    <r>
      <rPr>
        <sz val="10"/>
        <rFont val="Arial"/>
        <family val="2"/>
      </rPr>
      <t>Secondary &gt; 10 Kva and Primary Service are based on "Billing" Kva.  Transmission Service is based on 4 CP Kva.</t>
    </r>
  </si>
  <si>
    <t>IV-J-7 COMPETITIVE METERING CREDIT- RIDER CMC</t>
  </si>
  <si>
    <r>
      <t>PROPOPSED</t>
    </r>
    <r>
      <rPr>
        <b/>
        <vertAlign val="superscript"/>
        <sz val="10"/>
        <rFont val="Arial"/>
        <family val="2"/>
      </rPr>
      <t>1</t>
    </r>
  </si>
  <si>
    <t>Secondary &gt; 10 kVA</t>
  </si>
  <si>
    <t>Primary:</t>
  </si>
  <si>
    <t xml:space="preserve">1 House Bill No. 2129, SECTION 7. amended Section 39.107 of the Utilities Code to only allow competitive metering to commercial and industrial customers required by ERCOT to have a IDR Meter (i.e. loads greater than 700 kVA). </t>
  </si>
  <si>
    <t>IV-J-7 RATE CASE EXPENSES - RIDER RCE</t>
  </si>
  <si>
    <t>RCE</t>
  </si>
  <si>
    <t>Kva or 4CP</t>
  </si>
  <si>
    <t>$ / kWh</t>
  </si>
  <si>
    <t>$ / Billing Kva</t>
  </si>
  <si>
    <t>$ / 4CP Kva</t>
  </si>
  <si>
    <t>RCE is allocated to the classes based on the following:</t>
  </si>
  <si>
    <t>TOTCOS</t>
  </si>
  <si>
    <t>Factor Allocation</t>
  </si>
  <si>
    <t>RCE Allocator</t>
  </si>
  <si>
    <t>Initial Amounts</t>
  </si>
  <si>
    <t>Final revenue requirement TBD</t>
  </si>
  <si>
    <t>3 Year Recovery</t>
  </si>
  <si>
    <t>TOTCOS (Total Cost of Service) Allocation</t>
  </si>
  <si>
    <t>Allocation Factors</t>
  </si>
  <si>
    <t>NOTES:</t>
  </si>
  <si>
    <t>(1)  Per WP II-E-4.1a</t>
  </si>
  <si>
    <t>(2)  Per WP II-E-4.5</t>
  </si>
  <si>
    <t>(3)  See testimony of Company witness Kristie Colvin for adjustments to rate case expenses.</t>
  </si>
  <si>
    <t>IV-J-7 FRANCHISE FEE CREDIT</t>
  </si>
  <si>
    <t xml:space="preserve">FRANCHISE FEE </t>
  </si>
  <si>
    <t xml:space="preserve">CURRENT </t>
  </si>
  <si>
    <t>IN BASE RATES</t>
  </si>
  <si>
    <t>Secondary &lt;=10 kVA</t>
  </si>
  <si>
    <t xml:space="preserve">SLS </t>
  </si>
  <si>
    <t>MLS</t>
  </si>
  <si>
    <t xml:space="preserve"> TOTAL</t>
  </si>
  <si>
    <t>INCREASE/DECREASE</t>
  </si>
  <si>
    <t>Current FRAN CREDIT</t>
  </si>
  <si>
    <t>IV-J-7 Rider IRA</t>
  </si>
  <si>
    <t>TAX</t>
  </si>
  <si>
    <t>Tax Rider is allocated to the classes based on the following:</t>
  </si>
  <si>
    <t>Tax Rider</t>
  </si>
  <si>
    <t>Tax Rider Allocator</t>
  </si>
  <si>
    <t>Total Taxable Income Allocation</t>
  </si>
  <si>
    <t>Taxable Income</t>
  </si>
  <si>
    <t>Label</t>
  </si>
  <si>
    <t>SLS</t>
  </si>
  <si>
    <t>Taxable Income - Distribution</t>
  </si>
  <si>
    <t>DTXINC</t>
  </si>
  <si>
    <t>Taxable Income - Metering</t>
  </si>
  <si>
    <t>MTXINC</t>
  </si>
  <si>
    <t>Taxable Income - Customer Service</t>
  </si>
  <si>
    <t>CUTXINC</t>
  </si>
  <si>
    <t>Total non-transmission taxable income</t>
  </si>
  <si>
    <t>IV-J-2 PROPOSED CHARGES FOR DISCRETIONARY SERVICES AND OTHER SERVICES</t>
  </si>
  <si>
    <t>ITEM NO.</t>
  </si>
  <si>
    <t>DESCRIPTION</t>
  </si>
  <si>
    <t>Tariff</t>
  </si>
  <si>
    <t>Chg. No./Item</t>
  </si>
  <si>
    <t>General</t>
  </si>
  <si>
    <t>Specific</t>
  </si>
  <si>
    <t xml:space="preserve"> Price</t>
  </si>
  <si>
    <t>Connection Charges (Move-in):</t>
  </si>
  <si>
    <t>DCS.1.1</t>
  </si>
  <si>
    <t>6.1.2.1</t>
  </si>
  <si>
    <t>Standard Meter Move-in</t>
  </si>
  <si>
    <r>
      <rPr>
        <b/>
        <sz val="10"/>
        <rFont val="Arial"/>
        <family val="2"/>
      </rPr>
      <t>Existing Standard Meter</t>
    </r>
    <r>
      <rPr>
        <sz val="10"/>
        <rFont val="Arial"/>
        <family val="2"/>
      </rPr>
      <t xml:space="preserve"> : Premise with remote/disconnect connect capability</t>
    </r>
  </si>
  <si>
    <t>No  Charge</t>
  </si>
  <si>
    <t>6.1.3.1</t>
  </si>
  <si>
    <t>Non-Standard Meter Move-in</t>
  </si>
  <si>
    <r>
      <rPr>
        <b/>
        <sz val="10"/>
        <rFont val="Arial"/>
        <family val="2"/>
      </rPr>
      <t>Non-Standard Meter</t>
    </r>
    <r>
      <rPr>
        <sz val="10"/>
        <rFont val="Arial"/>
        <family val="2"/>
      </rPr>
      <t xml:space="preserve"> (includes premises with an IDR Meter, but excluding premises with an AMS-M Meter) and premises with unmetered services. Includes Opt Outs. Requires dispatch of personnel to premises.</t>
    </r>
  </si>
  <si>
    <t>DCS.1.2</t>
  </si>
  <si>
    <t>Self Contained Meter (new)</t>
  </si>
  <si>
    <t>DCS.1.3</t>
  </si>
  <si>
    <t>Self Contained Meter (existing)</t>
  </si>
  <si>
    <t>DCS.1.4</t>
  </si>
  <si>
    <t>Current Transformer (CT)/Other Meter (new)</t>
  </si>
  <si>
    <t>DCS.1.5</t>
  </si>
  <si>
    <t>CT/Other Meter (existing)</t>
  </si>
  <si>
    <t>6.1.4.1</t>
  </si>
  <si>
    <t>AMS-M Meter Move-in</t>
  </si>
  <si>
    <r>
      <rPr>
        <b/>
        <sz val="10"/>
        <rFont val="Arial"/>
        <family val="2"/>
      </rPr>
      <t>AMS-M Meter</t>
    </r>
    <r>
      <rPr>
        <sz val="10"/>
        <rFont val="Arial"/>
        <family val="2"/>
      </rPr>
      <t>: Permits some discretionary services without dispatching personnel but lacks remote connect/disconnect capabilities.</t>
    </r>
  </si>
  <si>
    <t>DCS.1.6</t>
  </si>
  <si>
    <t>DCS.1.7</t>
  </si>
  <si>
    <t>DCS.1.8</t>
  </si>
  <si>
    <t>CT/Other Meter (new)</t>
  </si>
  <si>
    <t>DCS.1.9</t>
  </si>
  <si>
    <t>DCS.2.1</t>
  </si>
  <si>
    <r>
      <rPr>
        <b/>
        <sz val="10"/>
        <rFont val="Arial"/>
        <family val="2"/>
      </rPr>
      <t xml:space="preserve">New Standard Meter </t>
    </r>
    <r>
      <rPr>
        <sz val="10"/>
        <rFont val="Arial"/>
        <family val="2"/>
      </rPr>
      <t>: Premise with remote/disconnect connect capability</t>
    </r>
  </si>
  <si>
    <t>No Charge</t>
  </si>
  <si>
    <t>Non-Standard Meter Priority Move-in</t>
  </si>
  <si>
    <t>DCS.2.2</t>
  </si>
  <si>
    <t>DCS.2.3</t>
  </si>
  <si>
    <t xml:space="preserve">AMS-M Meter Priority Move-in </t>
  </si>
  <si>
    <r>
      <rPr>
        <b/>
        <sz val="10"/>
        <rFont val="Arial"/>
        <family val="2"/>
      </rPr>
      <t>AMS-M Meter:</t>
    </r>
    <r>
      <rPr>
        <sz val="10"/>
        <rFont val="Arial"/>
        <family val="2"/>
      </rPr>
      <t xml:space="preserve"> Permits some discretionary services without dispatching personnel but lacks remote connect/disconnect capabilities.</t>
    </r>
  </si>
  <si>
    <t>DCS.2.4</t>
  </si>
  <si>
    <t>DCS.2.5</t>
  </si>
  <si>
    <t>Disconnection Charges (Move-out):</t>
  </si>
  <si>
    <t>DCS.3.1</t>
  </si>
  <si>
    <t>Standard Meter Move-out</t>
  </si>
  <si>
    <t>Existing Standard Meter : Premise with remote/disconnect connect capability</t>
  </si>
  <si>
    <t>Charge included in the move-in charge.</t>
  </si>
  <si>
    <t>Non-Standard Meter Move-out</t>
  </si>
  <si>
    <t>Non-Standard Meter (includes premises with an IDR Meter, but excluding premises with an AMS-M Meter) and premises with unmetered services: Requires dispatch of personnel to premises.</t>
  </si>
  <si>
    <t>AMS-M Meter Move-out</t>
  </si>
  <si>
    <t>AMS-M Meter: Permits some discretionary services without dispatching personnel but lacks remote connect/disconnect capabilities.</t>
  </si>
  <si>
    <t>DCS.4.1</t>
  </si>
  <si>
    <t>6.1.2.1
6.1.3.1
6.1.4.1</t>
  </si>
  <si>
    <t>Customer Requested Clearance</t>
  </si>
  <si>
    <t>De-energizes/re-energizes Company electrical facilities on Retail Customer's Premises before/after Retail Customer or Customer's contractor engages in activity near Company's electrical facilities.</t>
  </si>
  <si>
    <t>With 3 business days notice (Residential)</t>
  </si>
  <si>
    <t>As Calculated</t>
  </si>
  <si>
    <t>With 3 business days notice (Non-Residential)</t>
  </si>
  <si>
    <t xml:space="preserve">With less than 3 business days notice </t>
  </si>
  <si>
    <t>Disconnect/Reconnect for Non-Pay Charges (DNP):</t>
  </si>
  <si>
    <t>DCS.5.1</t>
  </si>
  <si>
    <t>Disconnect: Standard Meter</t>
  </si>
  <si>
    <t>At Meter (DNP) : Premise with remote/disconnect connect capability</t>
  </si>
  <si>
    <t>DCS.5.2</t>
  </si>
  <si>
    <t>Premium Location (DNP)</t>
  </si>
  <si>
    <t>DCS.5.3</t>
  </si>
  <si>
    <t>Disconnect: Non-Standard Meter</t>
  </si>
  <si>
    <t>At Meter (DNP): Dispatch personnel</t>
  </si>
  <si>
    <t>DCS.5.4</t>
  </si>
  <si>
    <t>DCS.5.5</t>
  </si>
  <si>
    <t>Disconnect: AMS-M Meter</t>
  </si>
  <si>
    <t>At Meter (DNP): lacks remote connect/disconnect capabilities.</t>
  </si>
  <si>
    <t>DCS.5.6</t>
  </si>
  <si>
    <t>DCS.6.1</t>
  </si>
  <si>
    <t>Reconnect After DNP: Standard Meter</t>
  </si>
  <si>
    <t>At Meter - Premise with remote/disconnect connect capability</t>
  </si>
  <si>
    <t>DCS.6.2</t>
  </si>
  <si>
    <t>Premium Location (DNP): Standard Reconnect</t>
  </si>
  <si>
    <t>DCS.6.3</t>
  </si>
  <si>
    <t>Premium Reconnect - Same Day or Weekend</t>
  </si>
  <si>
    <t>DCS.6.4</t>
  </si>
  <si>
    <t>Premium Reconnect - Holiday</t>
  </si>
  <si>
    <t>DCS.6.5</t>
  </si>
  <si>
    <t>Reconnect After DNP: Non-Standard Meter</t>
  </si>
  <si>
    <t>DCS.6.6</t>
  </si>
  <si>
    <t>Standard Reconnect - Same Day or Weekend</t>
  </si>
  <si>
    <t>DCS.6.7</t>
  </si>
  <si>
    <t>Standard Reconnect - Holiday</t>
  </si>
  <si>
    <t>DCS.6.8</t>
  </si>
  <si>
    <t>DCS.6.9</t>
  </si>
  <si>
    <t>DCS.6.10</t>
  </si>
  <si>
    <t>DCS.6.11</t>
  </si>
  <si>
    <t>Reconnect After DNP: AMS-M Meter</t>
  </si>
  <si>
    <t>DCS.6.12</t>
  </si>
  <si>
    <t>DCS.6.13</t>
  </si>
  <si>
    <t>DCS.6.14</t>
  </si>
  <si>
    <t>DCS.6.15</t>
  </si>
  <si>
    <t>DCS.6.16</t>
  </si>
  <si>
    <t>Meter Test Charge:</t>
  </si>
  <si>
    <t>DCS.7.1</t>
  </si>
  <si>
    <t>Standard Meter: Co. Owned</t>
  </si>
  <si>
    <t>First test in last four years</t>
  </si>
  <si>
    <t>DCS.7.2</t>
  </si>
  <si>
    <t>Found outside of accuracy standards</t>
  </si>
  <si>
    <t>DCS.7.3</t>
  </si>
  <si>
    <t>All other</t>
  </si>
  <si>
    <t>DCS.7.4</t>
  </si>
  <si>
    <t>Standard Meter: Competitive  Meter</t>
  </si>
  <si>
    <t>DCS.7.5</t>
  </si>
  <si>
    <t>Non-Standard: Self Contained/Co. Owned</t>
  </si>
  <si>
    <t>DCS.7.6</t>
  </si>
  <si>
    <t>DCS.7.7</t>
  </si>
  <si>
    <t>DCS.7.8</t>
  </si>
  <si>
    <t>Non-Standard: CT/Other/Co. Owned</t>
  </si>
  <si>
    <t>DCS.7.9</t>
  </si>
  <si>
    <t>DCS.7.10</t>
  </si>
  <si>
    <t>DCS.7.11</t>
  </si>
  <si>
    <t>Non-Standard: Competitive  Meter</t>
  </si>
  <si>
    <t>DCS.7.12</t>
  </si>
  <si>
    <t>AMS-M Meter: Self Contained/Co. Owned</t>
  </si>
  <si>
    <t>DCS.7.13</t>
  </si>
  <si>
    <t>DCS.7.14</t>
  </si>
  <si>
    <t>DCS.7.15</t>
  </si>
  <si>
    <t>AMS-M Meter: CT/Other/Co. Owned</t>
  </si>
  <si>
    <t>DCS.7.16</t>
  </si>
  <si>
    <t>DCS.7.17</t>
  </si>
  <si>
    <t>DCS.7.18</t>
  </si>
  <si>
    <t>AMS-M Meter: Competitive  Meter</t>
  </si>
  <si>
    <t xml:space="preserve">Meter Read Charges: </t>
  </si>
  <si>
    <t>DCS.8.1</t>
  </si>
  <si>
    <t>Standard Switch: Standard Meter</t>
  </si>
  <si>
    <t>Competitive Retailer Switch: Not requested by retail customer</t>
  </si>
  <si>
    <t>DCS.8.2</t>
  </si>
  <si>
    <t>Re-Read: Non-Standard Meter</t>
  </si>
  <si>
    <t>Inaccurate meter reading</t>
  </si>
  <si>
    <t>DCS.8.3</t>
  </si>
  <si>
    <t>Accurate meter reading Non-IDR</t>
  </si>
  <si>
    <t>DCS.8.5</t>
  </si>
  <si>
    <t>Standard Switch: AMS-M Meter</t>
  </si>
  <si>
    <t>DCS.9.1</t>
  </si>
  <si>
    <t>Self Selected Switch: Standard Meter</t>
  </si>
  <si>
    <t>Competitive Retailer Switch on date certain</t>
  </si>
  <si>
    <t>DCS.9.2</t>
  </si>
  <si>
    <t>Standard Switch: Non-Standard  Meter</t>
  </si>
  <si>
    <t>DCS.9.3</t>
  </si>
  <si>
    <t>Self Selected Switch: AMS-M Meter</t>
  </si>
  <si>
    <t>DCS.10.1</t>
  </si>
  <si>
    <t>Purpose of a mass transition</t>
  </si>
  <si>
    <t>DCS.10.2</t>
  </si>
  <si>
    <t>Self Selected Switch: Non-Standard Meter</t>
  </si>
  <si>
    <t xml:space="preserve">Non-Standard Metering Service Recurring </t>
  </si>
  <si>
    <t>DCS.13.3</t>
  </si>
  <si>
    <t>DCS.10.3</t>
  </si>
  <si>
    <t>Non-Standard Meter</t>
  </si>
  <si>
    <t>Opt  Out - Service Recurring Fee</t>
  </si>
  <si>
    <t>Non-Standard Meter Installation Charges:</t>
  </si>
  <si>
    <t>DCS.11.1</t>
  </si>
  <si>
    <t>Non-Standard Metering Service One Time Fee: Standard Meter</t>
  </si>
  <si>
    <t>Existing Analog Meter</t>
  </si>
  <si>
    <t>DCS.11.2</t>
  </si>
  <si>
    <t>New Analog Meter (if available)</t>
  </si>
  <si>
    <t>DCS.11.3</t>
  </si>
  <si>
    <t>Digital Non-Communicating Meter</t>
  </si>
  <si>
    <t>DCS.11.4</t>
  </si>
  <si>
    <t>Advanced Meter with Communication disabled</t>
  </si>
  <si>
    <t>DCS.11.5</t>
  </si>
  <si>
    <t>Non-Standard: Switch</t>
  </si>
  <si>
    <t>Unable to Access Meter due to denial by retail customer</t>
  </si>
  <si>
    <t>DCS.11.6</t>
  </si>
  <si>
    <t>Non-Standard Metering Service One Time Fee: AMS-M Meter</t>
  </si>
  <si>
    <t>DCS.11.7</t>
  </si>
  <si>
    <t>DCS.11.8</t>
  </si>
  <si>
    <t>DCS.11.9</t>
  </si>
  <si>
    <t>Service Call Charges</t>
  </si>
  <si>
    <t>DCS.12.1</t>
  </si>
  <si>
    <t>12
14
12</t>
  </si>
  <si>
    <t>Service Call Charge</t>
  </si>
  <si>
    <t>Business Days and All Other Times</t>
  </si>
  <si>
    <t>Tampering and Related Charges:</t>
  </si>
  <si>
    <t>DCS.13.1</t>
  </si>
  <si>
    <t>13
18
14</t>
  </si>
  <si>
    <t>Tampering</t>
  </si>
  <si>
    <t>DCS.13.2</t>
  </si>
  <si>
    <t>14
19
15</t>
  </si>
  <si>
    <t>Broken Meter Seal</t>
  </si>
  <si>
    <t>Outdoor Lighting Charges:</t>
  </si>
  <si>
    <t>DCS.14.1</t>
  </si>
  <si>
    <t>Security Light Repair</t>
  </si>
  <si>
    <t>DCS.15.1</t>
  </si>
  <si>
    <t>Security Light Removal</t>
  </si>
  <si>
    <t>DCS.16.1</t>
  </si>
  <si>
    <t>6.1.3.1
6.1.4.1</t>
  </si>
  <si>
    <t>17
13</t>
  </si>
  <si>
    <t>Street Light Removal</t>
  </si>
  <si>
    <t>Denial of Access:</t>
  </si>
  <si>
    <t>DCS.17.1</t>
  </si>
  <si>
    <t>15
20
16</t>
  </si>
  <si>
    <t>Inaccessible Meter Charge</t>
  </si>
  <si>
    <t>Standard, Non-Standard, AMS-M</t>
  </si>
  <si>
    <t>DCS.17.2</t>
  </si>
  <si>
    <t>16
21
17</t>
  </si>
  <si>
    <t>Denial of Access to Company's Delivery System</t>
  </si>
  <si>
    <t xml:space="preserve">
6.1.2.3.1
</t>
  </si>
  <si>
    <t>Additional Discretionary Charges:</t>
  </si>
  <si>
    <t>Meter Test Charges:</t>
  </si>
  <si>
    <t xml:space="preserve">Competitive Meter - Communication Diagnostics </t>
  </si>
  <si>
    <t>DC.1.1</t>
  </si>
  <si>
    <t>DC.1</t>
  </si>
  <si>
    <t>Self-contained</t>
  </si>
  <si>
    <t>DC.1.2</t>
  </si>
  <si>
    <t>Transformer Rated</t>
  </si>
  <si>
    <t>DC.2</t>
  </si>
  <si>
    <t>Advanced Billing Meter Installation</t>
  </si>
  <si>
    <t>$232, plus incremental cost between a standard meter and the advanced meter, plus additional charges for services related to advanced capabilities</t>
  </si>
  <si>
    <t>$258, plus incremental cost between a standard meter and the advanced meter, plus additional charges for services related to advanced capabilities</t>
  </si>
  <si>
    <t>DC.3</t>
  </si>
  <si>
    <t>Advanced Non-Billing Meter Installation</t>
  </si>
  <si>
    <t>$232, plus the additional charges for services related to advanced capabilities</t>
  </si>
  <si>
    <t>$258, plus the additional charges for services related to advanced capabilities</t>
  </si>
  <si>
    <t>Pulse Metering Equipment- Installation</t>
  </si>
  <si>
    <t>DC.4</t>
  </si>
  <si>
    <t>No current pulse meter exists</t>
  </si>
  <si>
    <t>One Relay</t>
  </si>
  <si>
    <t>Two Relays</t>
  </si>
  <si>
    <t>Three Relays</t>
  </si>
  <si>
    <t>Pulse Metering Equipment- Replacement</t>
  </si>
  <si>
    <t>DC.5</t>
  </si>
  <si>
    <t>One Pulse Meter</t>
  </si>
  <si>
    <t>One Relay and One Pulse Meter</t>
  </si>
  <si>
    <t>Additional Relays - Same Trip</t>
  </si>
  <si>
    <t>Fuses</t>
  </si>
  <si>
    <t>Problem with Customer's Equipment</t>
  </si>
  <si>
    <t xml:space="preserve">Competitive Meter - Non-Standard Programming </t>
  </si>
  <si>
    <t>DC.6</t>
  </si>
  <si>
    <t>DC.6.1</t>
  </si>
  <si>
    <t>Self-contained (field prog.)</t>
  </si>
  <si>
    <t>Self-contained (shop prog.)</t>
  </si>
  <si>
    <t>Transformer rated (field prog.)</t>
  </si>
  <si>
    <t>Transformer rated (shop prog.)</t>
  </si>
  <si>
    <t>Service Call Charges:</t>
  </si>
  <si>
    <t>DC.7</t>
  </si>
  <si>
    <t>URD By-Pass Cable Installation Charge</t>
  </si>
  <si>
    <t>DC.7.1</t>
  </si>
  <si>
    <t>Unmetered Service Attachments</t>
  </si>
  <si>
    <t>Other Charges:</t>
  </si>
  <si>
    <t>DC.8</t>
  </si>
  <si>
    <t>DC. 8</t>
  </si>
  <si>
    <t>Returned Check</t>
  </si>
  <si>
    <t>DC.9</t>
  </si>
  <si>
    <t>Voltage Monitoring</t>
  </si>
  <si>
    <t>No problem with Company's equipment</t>
  </si>
  <si>
    <t>DC.10</t>
  </si>
  <si>
    <t>Damage to Company Facilities</t>
  </si>
  <si>
    <t>Proposed Addition to Other  Charges</t>
  </si>
  <si>
    <t>DC.11</t>
  </si>
  <si>
    <t>Adverse Effects and Improper Power Factor</t>
  </si>
  <si>
    <t>DC.12</t>
  </si>
  <si>
    <t>Provision of Retail Customer Data</t>
  </si>
  <si>
    <t>DC.13</t>
  </si>
  <si>
    <t>Customer Required Upgrade to Delivery System</t>
  </si>
  <si>
    <t>DC.14</t>
  </si>
  <si>
    <t xml:space="preserve">Temporary Service Connection </t>
  </si>
  <si>
    <t>Within two business days of request date</t>
  </si>
  <si>
    <t>DC.15</t>
  </si>
  <si>
    <t>Disconnect for Inaccessibility to Company Metering</t>
  </si>
  <si>
    <t>At Meter</t>
  </si>
  <si>
    <t>At Premium Location</t>
  </si>
  <si>
    <t>DC.16</t>
  </si>
  <si>
    <t xml:space="preserve">Miscellaneous  - Retail Customer Caused Charges </t>
  </si>
  <si>
    <t>DC.17</t>
  </si>
  <si>
    <t>Miscellaneous - Other Charges</t>
  </si>
  <si>
    <t>Other</t>
  </si>
  <si>
    <t>DC.18</t>
  </si>
  <si>
    <t>Distributed Generation Meter Installation Charge</t>
  </si>
  <si>
    <t>DC.19</t>
  </si>
  <si>
    <t>DC. 19</t>
  </si>
  <si>
    <t>Transmission Scheduling Outage Charges</t>
  </si>
  <si>
    <t>Scheduling outages of Transmission Elements with ERCOT's Outage Scheduler</t>
  </si>
  <si>
    <t>6.1.2.2 Construction Services Policy</t>
  </si>
  <si>
    <t>DC. 20</t>
  </si>
  <si>
    <t>DC.20</t>
  </si>
  <si>
    <t>Competitive  Metering Installation and Removal</t>
  </si>
  <si>
    <t>Competitive Meter Remove/Install</t>
  </si>
  <si>
    <t>Self-Contained Meter</t>
  </si>
  <si>
    <t>Transformer Rated Meter</t>
  </si>
  <si>
    <t>DC. 20.1</t>
  </si>
  <si>
    <t>Competitive Meter Physical Access Equipment Install</t>
  </si>
  <si>
    <t>Performed During Initial Meter Install</t>
  </si>
  <si>
    <t>Performed After Initial Install</t>
  </si>
  <si>
    <t>TOTAL REVENUE:</t>
  </si>
  <si>
    <t>SAP Gen Ledger</t>
  </si>
  <si>
    <t>Check</t>
  </si>
  <si>
    <t>Revenue Increase/Decrease:</t>
  </si>
  <si>
    <t>Percent Increase/Decrease: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</si>
</sst>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_);_(@_)"/>
    <numFmt numFmtId="165" formatCode="&quot;$&quot;#,##0"/>
    <numFmt numFmtId="166" formatCode="_(&quot;$&quot;* #,##0_);_(&quot;$&quot;* \(#,##0\);_(&quot;$&quot;* &quot;-&quot;??_);_(@_)"/>
    <numFmt numFmtId="167" formatCode="_(&quot;$&quot;* #,##0.0000000_);_(&quot;$&quot;* \(#,##0.0000000\);_(&quot;$&quot;* &quot;-&quot;??_);_(@_)"/>
    <numFmt numFmtId="168" formatCode="_(* #,##0_);_(* \(#,##0\);_(* &quot;-&quot;??_);_(@_)"/>
    <numFmt numFmtId="169" formatCode="0.0%"/>
    <numFmt numFmtId="170" formatCode="&quot;$&quot;#,##0.000000_);[Red]\(&quot;$&quot;#,##0.000000\)"/>
    <numFmt numFmtId="171" formatCode="&quot;$&quot;#,##0.00"/>
    <numFmt numFmtId="172" formatCode="_(* #,##0.00000_);_(* \(#,##0.00000\);_(* &quot;-&quot;??_);_(@_)"/>
    <numFmt numFmtId="173" formatCode="_(&quot;$&quot;* #,##0.000000_);_(&quot;$&quot;* \(#,##0.000000\);_(&quot;$&quot;* &quot;-&quot;??????_);_(@_)"/>
    <numFmt numFmtId="174" formatCode="&quot;$&quot;#,##0.000000_);\(&quot;$&quot;#,##0.000000\)"/>
    <numFmt numFmtId="175" formatCode="&quot;$&quot;#,##0.00000"/>
    <numFmt numFmtId="176" formatCode="0.0000%"/>
    <numFmt numFmtId="177" formatCode="0_);\(0\)"/>
    <numFmt numFmtId="178" formatCode="0.000%"/>
    <numFmt numFmtId="179" formatCode="_(* #,##0.000000_);_(* \(#,##0.000000\);_(* &quot;-&quot;??_);_(@_)"/>
    <numFmt numFmtId="180" formatCode="_(&quot;$&quot;* #,##0.000000_);_(&quot;$&quot;* \(#,##0.000000\);_(&quot;$&quot;* &quot;-&quot;_);_(@_)"/>
    <numFmt numFmtId="181" formatCode="#,##0.0000_);\(#,##0.0000\)"/>
    <numFmt numFmtId="182" formatCode="0.00000000"/>
    <numFmt numFmtId="183" formatCode="0.00000%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sz val="8"/>
      <color theme="0"/>
      <name val="Times New Roman"/>
      <family val="1"/>
    </font>
    <font>
      <b/>
      <sz val="10"/>
      <name val="Arial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vertAlign val="superscript"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Times New Roman"/>
      <family val="1"/>
    </font>
    <font>
      <b/>
      <sz val="8"/>
      <name val="Times New Roman"/>
      <family val="1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0"/>
      <name val="Calibri"/>
      <family val="2"/>
    </font>
    <font>
      <sz val="10"/>
      <color theme="1"/>
      <name val="Times New Roman"/>
      <family val="1"/>
    </font>
    <font>
      <vertAlign val="subscript"/>
      <sz val="10"/>
      <color indexed="8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2"/>
      <name val="Calibri"/>
      <family val="2"/>
      <scheme val="minor"/>
    </font>
    <font>
      <b/>
      <vertAlign val="subscript"/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4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0"/>
      <color rgb="FF000000"/>
      <name val="Times New Roman"/>
      <family val="1"/>
    </font>
    <font>
      <b/>
      <strike/>
      <sz val="10"/>
      <name val="Arial"/>
      <family val="2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0"/>
      <name val="Arial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u/>
      <sz val="10"/>
      <color indexed="8"/>
      <name val="Arial"/>
      <family val="2"/>
    </font>
    <font>
      <u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  <bgColor theme="3" tint="0.79998168889431442"/>
      </patternFill>
    </fill>
    <fill>
      <patternFill patternType="solid">
        <fgColor theme="3" tint="0.79998168889431442"/>
        <bgColor indexed="64"/>
      </patternFill>
    </fill>
    <fill>
      <patternFill patternType="mediumGray">
        <fgColor indexed="2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mediumGray">
        <fgColor indexed="22"/>
        <bgColor rgb="FFB8CCE4"/>
      </patternFill>
    </fill>
    <fill>
      <patternFill patternType="solid">
        <fgColor rgb="FFB8CCE4"/>
        <bgColor indexed="64"/>
      </patternFill>
    </fill>
    <fill>
      <patternFill patternType="mediumGray">
        <fgColor indexed="22"/>
        <bgColor rgb="FFBFD1E7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50" fillId="0" borderId="0"/>
    <xf numFmtId="0" fontId="51" fillId="0" borderId="0" applyNumberFormat="0" applyFill="0" applyBorder="0" applyAlignment="0" applyProtection="0"/>
  </cellStyleXfs>
  <cellXfs count="730">
    <xf numFmtId="0" fontId="0" fillId="0" borderId="0" xfId="0"/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 wrapText="1"/>
    </xf>
    <xf numFmtId="0" fontId="5" fillId="3" borderId="3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8" fillId="0" borderId="8" xfId="5" applyFont="1" applyBorder="1" applyAlignment="1">
      <alignment vertical="center"/>
    </xf>
    <xf numFmtId="3" fontId="8" fillId="0" borderId="6" xfId="5" applyNumberFormat="1" applyFont="1" applyBorder="1" applyAlignment="1">
      <alignment vertical="center"/>
    </xf>
    <xf numFmtId="164" fontId="7" fillId="0" borderId="8" xfId="2" applyNumberFormat="1" applyFont="1" applyFill="1" applyBorder="1"/>
    <xf numFmtId="164" fontId="0" fillId="0" borderId="8" xfId="2" applyNumberFormat="1" applyFont="1" applyBorder="1"/>
    <xf numFmtId="165" fontId="0" fillId="0" borderId="8" xfId="2" applyNumberFormat="1" applyFont="1" applyBorder="1"/>
    <xf numFmtId="166" fontId="4" fillId="0" borderId="8" xfId="2" applyNumberFormat="1" applyFont="1" applyBorder="1" applyAlignment="1">
      <alignment vertical="center"/>
    </xf>
    <xf numFmtId="165" fontId="9" fillId="0" borderId="6" xfId="2" applyNumberFormat="1" applyFont="1" applyBorder="1"/>
    <xf numFmtId="44" fontId="0" fillId="0" borderId="0" xfId="0" applyNumberFormat="1"/>
    <xf numFmtId="0" fontId="7" fillId="0" borderId="0" xfId="0" applyFont="1" applyAlignment="1">
      <alignment horizontal="left"/>
    </xf>
    <xf numFmtId="0" fontId="8" fillId="0" borderId="0" xfId="5" applyFont="1" applyAlignment="1">
      <alignment vertical="center"/>
    </xf>
    <xf numFmtId="3" fontId="8" fillId="0" borderId="9" xfId="5" applyNumberFormat="1" applyFont="1" applyBorder="1" applyAlignment="1">
      <alignment vertical="center"/>
    </xf>
    <xf numFmtId="164" fontId="7" fillId="0" borderId="0" xfId="2" applyNumberFormat="1" applyFont="1" applyFill="1" applyBorder="1"/>
    <xf numFmtId="164" fontId="8" fillId="0" borderId="0" xfId="2" applyNumberFormat="1" applyFont="1" applyBorder="1" applyAlignment="1">
      <alignment vertical="center"/>
    </xf>
    <xf numFmtId="165" fontId="9" fillId="0" borderId="0" xfId="2" applyNumberFormat="1" applyFont="1" applyBorder="1"/>
    <xf numFmtId="166" fontId="4" fillId="0" borderId="0" xfId="2" applyNumberFormat="1" applyFont="1" applyBorder="1" applyAlignment="1">
      <alignment vertical="center"/>
    </xf>
    <xf numFmtId="165" fontId="9" fillId="0" borderId="9" xfId="2" applyNumberFormat="1" applyFont="1" applyBorder="1"/>
    <xf numFmtId="0" fontId="7" fillId="0" borderId="12" xfId="0" applyFont="1" applyBorder="1" applyAlignment="1">
      <alignment horizontal="left"/>
    </xf>
    <xf numFmtId="0" fontId="8" fillId="0" borderId="12" xfId="5" applyFont="1" applyBorder="1" applyAlignment="1">
      <alignment vertical="center"/>
    </xf>
    <xf numFmtId="3" fontId="8" fillId="0" borderId="13" xfId="5" applyNumberFormat="1" applyFont="1" applyBorder="1" applyAlignment="1">
      <alignment vertical="center"/>
    </xf>
    <xf numFmtId="164" fontId="7" fillId="0" borderId="12" xfId="2" applyNumberFormat="1" applyFont="1" applyFill="1" applyBorder="1"/>
    <xf numFmtId="164" fontId="9" fillId="0" borderId="12" xfId="2" applyNumberFormat="1" applyFont="1" applyBorder="1"/>
    <xf numFmtId="165" fontId="9" fillId="0" borderId="12" xfId="2" applyNumberFormat="1" applyFont="1" applyBorder="1"/>
    <xf numFmtId="166" fontId="4" fillId="0" borderId="12" xfId="2" applyNumberFormat="1" applyFont="1" applyBorder="1" applyAlignment="1">
      <alignment vertical="center"/>
    </xf>
    <xf numFmtId="165" fontId="9" fillId="0" borderId="13" xfId="2" applyNumberFormat="1" applyFont="1" applyBorder="1"/>
    <xf numFmtId="164" fontId="8" fillId="0" borderId="8" xfId="2" applyNumberFormat="1" applyFont="1" applyBorder="1" applyAlignment="1">
      <alignment vertical="center"/>
    </xf>
    <xf numFmtId="165" fontId="9" fillId="0" borderId="8" xfId="2" applyNumberFormat="1" applyFont="1" applyBorder="1"/>
    <xf numFmtId="44" fontId="7" fillId="0" borderId="8" xfId="2" applyFont="1" applyFill="1" applyBorder="1"/>
    <xf numFmtId="44" fontId="7" fillId="0" borderId="0" xfId="2" applyFont="1" applyFill="1" applyBorder="1"/>
    <xf numFmtId="0" fontId="7" fillId="5" borderId="8" xfId="0" applyFont="1" applyFill="1" applyBorder="1" applyAlignment="1">
      <alignment horizontal="left"/>
    </xf>
    <xf numFmtId="0" fontId="8" fillId="5" borderId="8" xfId="5" applyFont="1" applyFill="1" applyBorder="1" applyAlignment="1">
      <alignment vertical="center"/>
    </xf>
    <xf numFmtId="37" fontId="8" fillId="5" borderId="6" xfId="5" applyNumberFormat="1" applyFont="1" applyFill="1" applyBorder="1" applyAlignment="1">
      <alignment vertical="center"/>
    </xf>
    <xf numFmtId="164" fontId="7" fillId="5" borderId="8" xfId="2" applyNumberFormat="1" applyFont="1" applyFill="1" applyBorder="1"/>
    <xf numFmtId="164" fontId="8" fillId="5" borderId="8" xfId="2" applyNumberFormat="1" applyFont="1" applyFill="1" applyBorder="1" applyAlignment="1">
      <alignment vertical="center"/>
    </xf>
    <xf numFmtId="165" fontId="9" fillId="5" borderId="8" xfId="2" applyNumberFormat="1" applyFont="1" applyFill="1" applyBorder="1"/>
    <xf numFmtId="166" fontId="8" fillId="5" borderId="8" xfId="2" applyNumberFormat="1" applyFont="1" applyFill="1" applyBorder="1" applyAlignment="1">
      <alignment vertical="center"/>
    </xf>
    <xf numFmtId="165" fontId="9" fillId="5" borderId="6" xfId="2" applyNumberFormat="1" applyFont="1" applyFill="1" applyBorder="1"/>
    <xf numFmtId="0" fontId="7" fillId="0" borderId="0" xfId="0" applyFont="1" applyAlignment="1">
      <alignment horizontal="left" indent="1"/>
    </xf>
    <xf numFmtId="37" fontId="8" fillId="0" borderId="9" xfId="5" applyNumberFormat="1" applyFont="1" applyBorder="1" applyAlignment="1">
      <alignment vertical="center"/>
    </xf>
    <xf numFmtId="0" fontId="7" fillId="5" borderId="0" xfId="0" applyFont="1" applyFill="1" applyAlignment="1">
      <alignment horizontal="left"/>
    </xf>
    <xf numFmtId="0" fontId="8" fillId="5" borderId="0" xfId="5" applyFont="1" applyFill="1" applyAlignment="1">
      <alignment vertical="center"/>
    </xf>
    <xf numFmtId="37" fontId="8" fillId="5" borderId="9" xfId="5" applyNumberFormat="1" applyFont="1" applyFill="1" applyBorder="1" applyAlignment="1">
      <alignment vertical="center"/>
    </xf>
    <xf numFmtId="164" fontId="7" fillId="5" borderId="0" xfId="2" applyNumberFormat="1" applyFont="1" applyFill="1" applyBorder="1"/>
    <xf numFmtId="164" fontId="8" fillId="5" borderId="0" xfId="2" applyNumberFormat="1" applyFont="1" applyFill="1" applyBorder="1" applyAlignment="1">
      <alignment vertical="center"/>
    </xf>
    <xf numFmtId="165" fontId="9" fillId="5" borderId="0" xfId="2" applyNumberFormat="1" applyFont="1" applyFill="1" applyBorder="1"/>
    <xf numFmtId="166" fontId="8" fillId="5" borderId="0" xfId="2" applyNumberFormat="1" applyFont="1" applyFill="1" applyBorder="1" applyAlignment="1">
      <alignment vertical="center"/>
    </xf>
    <xf numFmtId="165" fontId="9" fillId="5" borderId="9" xfId="2" applyNumberFormat="1" applyFont="1" applyFill="1" applyBorder="1"/>
    <xf numFmtId="37" fontId="8" fillId="0" borderId="13" xfId="5" applyNumberFormat="1" applyFont="1" applyBorder="1" applyAlignment="1">
      <alignment vertical="center"/>
    </xf>
    <xf numFmtId="0" fontId="8" fillId="5" borderId="6" xfId="5" applyFont="1" applyFill="1" applyBorder="1" applyAlignment="1">
      <alignment vertical="center"/>
    </xf>
    <xf numFmtId="37" fontId="8" fillId="0" borderId="6" xfId="5" applyNumberFormat="1" applyFont="1" applyBorder="1" applyAlignment="1">
      <alignment vertical="center"/>
    </xf>
    <xf numFmtId="37" fontId="8" fillId="6" borderId="6" xfId="5" applyNumberFormat="1" applyFont="1" applyFill="1" applyBorder="1" applyAlignment="1">
      <alignment vertical="center"/>
    </xf>
    <xf numFmtId="164" fontId="7" fillId="6" borderId="8" xfId="2" applyNumberFormat="1" applyFont="1" applyFill="1" applyBorder="1"/>
    <xf numFmtId="164" fontId="8" fillId="6" borderId="8" xfId="2" applyNumberFormat="1" applyFont="1" applyFill="1" applyBorder="1" applyAlignment="1">
      <alignment vertical="center"/>
    </xf>
    <xf numFmtId="165" fontId="9" fillId="6" borderId="8" xfId="2" applyNumberFormat="1" applyFont="1" applyFill="1" applyBorder="1"/>
    <xf numFmtId="166" fontId="8" fillId="6" borderId="8" xfId="2" applyNumberFormat="1" applyFont="1" applyFill="1" applyBorder="1" applyAlignment="1">
      <alignment vertical="center"/>
    </xf>
    <xf numFmtId="165" fontId="9" fillId="6" borderId="6" xfId="2" applyNumberFormat="1" applyFont="1" applyFill="1" applyBorder="1"/>
    <xf numFmtId="37" fontId="8" fillId="6" borderId="9" xfId="5" applyNumberFormat="1" applyFont="1" applyFill="1" applyBorder="1" applyAlignment="1">
      <alignment vertical="center"/>
    </xf>
    <xf numFmtId="164" fontId="7" fillId="6" borderId="0" xfId="2" applyNumberFormat="1" applyFont="1" applyFill="1" applyBorder="1"/>
    <xf numFmtId="164" fontId="8" fillId="6" borderId="0" xfId="2" applyNumberFormat="1" applyFont="1" applyFill="1" applyBorder="1" applyAlignment="1">
      <alignment vertical="center"/>
    </xf>
    <xf numFmtId="165" fontId="9" fillId="6" borderId="0" xfId="2" applyNumberFormat="1" applyFont="1" applyFill="1" applyBorder="1"/>
    <xf numFmtId="166" fontId="8" fillId="6" borderId="0" xfId="2" applyNumberFormat="1" applyFont="1" applyFill="1" applyBorder="1" applyAlignment="1">
      <alignment vertical="center"/>
    </xf>
    <xf numFmtId="165" fontId="9" fillId="6" borderId="9" xfId="2" applyNumberFormat="1" applyFont="1" applyFill="1" applyBorder="1"/>
    <xf numFmtId="165" fontId="0" fillId="0" borderId="0" xfId="0" applyNumberFormat="1"/>
    <xf numFmtId="0" fontId="7" fillId="6" borderId="14" xfId="0" applyFont="1" applyFill="1" applyBorder="1" applyAlignment="1">
      <alignment horizontal="left"/>
    </xf>
    <xf numFmtId="0" fontId="8" fillId="6" borderId="14" xfId="5" applyFont="1" applyFill="1" applyBorder="1" applyAlignment="1">
      <alignment vertical="center"/>
    </xf>
    <xf numFmtId="37" fontId="10" fillId="6" borderId="4" xfId="5" applyNumberFormat="1" applyFont="1" applyFill="1" applyBorder="1" applyAlignment="1">
      <alignment vertical="center"/>
    </xf>
    <xf numFmtId="0" fontId="4" fillId="6" borderId="14" xfId="4" applyFont="1" applyFill="1" applyBorder="1" applyAlignment="1">
      <alignment vertical="center"/>
    </xf>
    <xf numFmtId="0" fontId="0" fillId="6" borderId="14" xfId="0" applyFill="1" applyBorder="1"/>
    <xf numFmtId="165" fontId="0" fillId="0" borderId="4" xfId="0" applyNumberFormat="1" applyBorder="1"/>
    <xf numFmtId="0" fontId="7" fillId="0" borderId="14" xfId="0" applyFont="1" applyBorder="1" applyAlignment="1">
      <alignment horizontal="left"/>
    </xf>
    <xf numFmtId="0" fontId="8" fillId="0" borderId="14" xfId="5" applyFont="1" applyBorder="1" applyAlignment="1">
      <alignment vertical="center"/>
    </xf>
    <xf numFmtId="0" fontId="2" fillId="5" borderId="12" xfId="0" applyFont="1" applyFill="1" applyBorder="1"/>
    <xf numFmtId="0" fontId="2" fillId="5" borderId="13" xfId="0" applyFont="1" applyFill="1" applyBorder="1"/>
    <xf numFmtId="165" fontId="2" fillId="5" borderId="13" xfId="0" applyNumberFormat="1" applyFont="1" applyFill="1" applyBorder="1"/>
    <xf numFmtId="37" fontId="8" fillId="6" borderId="13" xfId="5" applyNumberFormat="1" applyFont="1" applyFill="1" applyBorder="1" applyAlignment="1">
      <alignment vertical="center"/>
    </xf>
    <xf numFmtId="164" fontId="7" fillId="6" borderId="12" xfId="2" applyNumberFormat="1" applyFont="1" applyFill="1" applyBorder="1"/>
    <xf numFmtId="164" fontId="9" fillId="6" borderId="12" xfId="2" applyNumberFormat="1" applyFont="1" applyFill="1" applyBorder="1"/>
    <xf numFmtId="165" fontId="9" fillId="6" borderId="12" xfId="2" applyNumberFormat="1" applyFont="1" applyFill="1" applyBorder="1"/>
    <xf numFmtId="166" fontId="8" fillId="6" borderId="12" xfId="2" applyNumberFormat="1" applyFont="1" applyFill="1" applyBorder="1" applyAlignment="1">
      <alignment vertical="center"/>
    </xf>
    <xf numFmtId="166" fontId="9" fillId="6" borderId="12" xfId="2" applyNumberFormat="1" applyFont="1" applyFill="1" applyBorder="1"/>
    <xf numFmtId="165" fontId="9" fillId="6" borderId="13" xfId="2" applyNumberFormat="1" applyFont="1" applyFill="1" applyBorder="1"/>
    <xf numFmtId="0" fontId="6" fillId="0" borderId="4" xfId="0" applyFont="1" applyBorder="1" applyAlignment="1">
      <alignment horizontal="center" vertical="center"/>
    </xf>
    <xf numFmtId="166" fontId="8" fillId="6" borderId="7" xfId="2" applyNumberFormat="1" applyFont="1" applyFill="1" applyBorder="1" applyAlignment="1">
      <alignment vertical="center"/>
    </xf>
    <xf numFmtId="166" fontId="8" fillId="6" borderId="10" xfId="2" applyNumberFormat="1" applyFont="1" applyFill="1" applyBorder="1" applyAlignment="1">
      <alignment vertical="center"/>
    </xf>
    <xf numFmtId="166" fontId="8" fillId="6" borderId="11" xfId="2" applyNumberFormat="1" applyFont="1" applyFill="1" applyBorder="1" applyAlignment="1">
      <alignment vertical="center"/>
    </xf>
    <xf numFmtId="167" fontId="0" fillId="0" borderId="4" xfId="0" applyNumberFormat="1" applyBorder="1"/>
    <xf numFmtId="168" fontId="9" fillId="0" borderId="4" xfId="1" applyNumberFormat="1" applyFont="1" applyBorder="1"/>
    <xf numFmtId="0" fontId="9" fillId="0" borderId="14" xfId="0" applyFont="1" applyBorder="1"/>
    <xf numFmtId="166" fontId="9" fillId="0" borderId="14" xfId="2" applyNumberFormat="1" applyFont="1" applyBorder="1"/>
    <xf numFmtId="0" fontId="11" fillId="6" borderId="14" xfId="5" applyFont="1" applyFill="1" applyBorder="1" applyAlignment="1">
      <alignment vertical="center"/>
    </xf>
    <xf numFmtId="165" fontId="9" fillId="5" borderId="7" xfId="2" applyNumberFormat="1" applyFont="1" applyFill="1" applyBorder="1"/>
    <xf numFmtId="165" fontId="9" fillId="0" borderId="10" xfId="2" applyNumberFormat="1" applyFont="1" applyBorder="1"/>
    <xf numFmtId="165" fontId="9" fillId="5" borderId="10" xfId="2" applyNumberFormat="1" applyFont="1" applyFill="1" applyBorder="1"/>
    <xf numFmtId="165" fontId="9" fillId="0" borderId="11" xfId="2" applyNumberFormat="1" applyFont="1" applyBorder="1"/>
    <xf numFmtId="0" fontId="0" fillId="8" borderId="7" xfId="0" applyFill="1" applyBorder="1"/>
    <xf numFmtId="0" fontId="0" fillId="0" borderId="8" xfId="0" applyBorder="1"/>
    <xf numFmtId="0" fontId="0" fillId="7" borderId="7" xfId="0" applyFill="1" applyBorder="1"/>
    <xf numFmtId="44" fontId="0" fillId="7" borderId="8" xfId="0" applyNumberFormat="1" applyFill="1" applyBorder="1"/>
    <xf numFmtId="0" fontId="0" fillId="5" borderId="8" xfId="0" applyFill="1" applyBorder="1"/>
    <xf numFmtId="168" fontId="0" fillId="5" borderId="15" xfId="1" applyNumberFormat="1" applyFont="1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15" xfId="0" applyFill="1" applyBorder="1"/>
    <xf numFmtId="0" fontId="0" fillId="0" borderId="10" xfId="0" applyBorder="1"/>
    <xf numFmtId="6" fontId="0" fillId="0" borderId="0" xfId="0" applyNumberFormat="1"/>
    <xf numFmtId="169" fontId="0" fillId="0" borderId="0" xfId="3" applyNumberFormat="1" applyFont="1" applyBorder="1"/>
    <xf numFmtId="3" fontId="12" fillId="0" borderId="0" xfId="6" applyNumberFormat="1" applyFont="1" applyFill="1" applyBorder="1"/>
    <xf numFmtId="170" fontId="0" fillId="10" borderId="0" xfId="0" applyNumberFormat="1" applyFill="1"/>
    <xf numFmtId="8" fontId="0" fillId="0" borderId="16" xfId="0" applyNumberFormat="1" applyBorder="1"/>
    <xf numFmtId="0" fontId="0" fillId="11" borderId="16" xfId="0" applyFill="1" applyBorder="1"/>
    <xf numFmtId="0" fontId="0" fillId="11" borderId="0" xfId="0" applyFill="1"/>
    <xf numFmtId="0" fontId="0" fillId="0" borderId="11" xfId="0" applyBorder="1"/>
    <xf numFmtId="0" fontId="0" fillId="0" borderId="12" xfId="0" applyBorder="1"/>
    <xf numFmtId="166" fontId="0" fillId="0" borderId="12" xfId="2" applyNumberFormat="1" applyFont="1" applyBorder="1"/>
    <xf numFmtId="6" fontId="0" fillId="0" borderId="12" xfId="0" applyNumberFormat="1" applyBorder="1"/>
    <xf numFmtId="0" fontId="0" fillId="11" borderId="12" xfId="0" applyFill="1" applyBorder="1"/>
    <xf numFmtId="0" fontId="0" fillId="11" borderId="17" xfId="0" applyFill="1" applyBorder="1"/>
    <xf numFmtId="166" fontId="0" fillId="0" borderId="8" xfId="2" applyNumberFormat="1" applyFont="1" applyBorder="1"/>
    <xf numFmtId="6" fontId="0" fillId="0" borderId="8" xfId="0" applyNumberFormat="1" applyBorder="1"/>
    <xf numFmtId="0" fontId="0" fillId="0" borderId="15" xfId="0" applyBorder="1"/>
    <xf numFmtId="166" fontId="0" fillId="0" borderId="0" xfId="2" applyNumberFormat="1" applyFont="1" applyBorder="1"/>
    <xf numFmtId="6" fontId="0" fillId="0" borderId="0" xfId="2" applyNumberFormat="1" applyFont="1" applyBorder="1"/>
    <xf numFmtId="0" fontId="0" fillId="0" borderId="16" xfId="0" applyBorder="1"/>
    <xf numFmtId="0" fontId="0" fillId="0" borderId="17" xfId="0" applyBorder="1"/>
    <xf numFmtId="165" fontId="9" fillId="0" borderId="6" xfId="0" applyNumberFormat="1" applyFont="1" applyBorder="1"/>
    <xf numFmtId="44" fontId="9" fillId="0" borderId="6" xfId="0" applyNumberFormat="1" applyFont="1" applyBorder="1"/>
    <xf numFmtId="165" fontId="9" fillId="0" borderId="9" xfId="0" applyNumberFormat="1" applyFont="1" applyBorder="1"/>
    <xf numFmtId="44" fontId="9" fillId="0" borderId="9" xfId="0" applyNumberFormat="1" applyFont="1" applyBorder="1"/>
    <xf numFmtId="165" fontId="9" fillId="0" borderId="13" xfId="0" applyNumberFormat="1" applyFont="1" applyBorder="1"/>
    <xf numFmtId="167" fontId="9" fillId="0" borderId="13" xfId="0" applyNumberFormat="1" applyFont="1" applyBorder="1"/>
    <xf numFmtId="167" fontId="9" fillId="0" borderId="6" xfId="0" applyNumberFormat="1" applyFont="1" applyBorder="1"/>
    <xf numFmtId="167" fontId="9" fillId="0" borderId="9" xfId="0" applyNumberFormat="1" applyFont="1" applyBorder="1"/>
    <xf numFmtId="165" fontId="9" fillId="0" borderId="10" xfId="0" applyNumberFormat="1" applyFont="1" applyBorder="1"/>
    <xf numFmtId="165" fontId="9" fillId="0" borderId="11" xfId="0" applyNumberFormat="1" applyFont="1" applyBorder="1"/>
    <xf numFmtId="167" fontId="9" fillId="6" borderId="6" xfId="0" applyNumberFormat="1" applyFont="1" applyFill="1" applyBorder="1"/>
    <xf numFmtId="167" fontId="9" fillId="6" borderId="9" xfId="0" applyNumberFormat="1" applyFont="1" applyFill="1" applyBorder="1"/>
    <xf numFmtId="167" fontId="9" fillId="6" borderId="13" xfId="0" applyNumberFormat="1" applyFont="1" applyFill="1" applyBorder="1"/>
    <xf numFmtId="167" fontId="9" fillId="0" borderId="4" xfId="0" applyNumberFormat="1" applyFont="1" applyBorder="1"/>
    <xf numFmtId="165" fontId="13" fillId="0" borderId="4" xfId="0" applyNumberFormat="1" applyFont="1" applyBorder="1"/>
    <xf numFmtId="165" fontId="13" fillId="0" borderId="13" xfId="0" applyNumberFormat="1" applyFont="1" applyBorder="1"/>
    <xf numFmtId="165" fontId="2" fillId="7" borderId="4" xfId="0" applyNumberFormat="1" applyFont="1" applyFill="1" applyBorder="1"/>
    <xf numFmtId="165" fontId="14" fillId="0" borderId="13" xfId="0" applyNumberFormat="1" applyFont="1" applyBorder="1"/>
    <xf numFmtId="165" fontId="14" fillId="0" borderId="4" xfId="2" applyNumberFormat="1" applyFont="1" applyBorder="1"/>
    <xf numFmtId="166" fontId="14" fillId="0" borderId="4" xfId="2" applyNumberFormat="1" applyFont="1" applyBorder="1"/>
    <xf numFmtId="0" fontId="16" fillId="0" borderId="0" xfId="7" applyFont="1"/>
    <xf numFmtId="0" fontId="16" fillId="0" borderId="0" xfId="7" applyFont="1" applyAlignment="1">
      <alignment horizontal="right"/>
    </xf>
    <xf numFmtId="43" fontId="16" fillId="0" borderId="0" xfId="8" applyFont="1"/>
    <xf numFmtId="44" fontId="16" fillId="0" borderId="0" xfId="7" applyNumberFormat="1" applyFont="1"/>
    <xf numFmtId="10" fontId="16" fillId="0" borderId="0" xfId="9" applyNumberFormat="1" applyFont="1" applyAlignment="1">
      <alignment horizontal="center"/>
    </xf>
    <xf numFmtId="0" fontId="16" fillId="0" borderId="0" xfId="7" applyFont="1" applyAlignment="1">
      <alignment horizontal="center"/>
    </xf>
    <xf numFmtId="44" fontId="16" fillId="0" borderId="0" xfId="7" applyNumberFormat="1" applyFont="1" applyAlignment="1">
      <alignment horizontal="center"/>
    </xf>
    <xf numFmtId="171" fontId="16" fillId="0" borderId="0" xfId="7" applyNumberFormat="1" applyFont="1"/>
    <xf numFmtId="0" fontId="20" fillId="0" borderId="0" xfId="10" applyFont="1"/>
    <xf numFmtId="0" fontId="16" fillId="0" borderId="18" xfId="7" applyFont="1" applyBorder="1"/>
    <xf numFmtId="44" fontId="16" fillId="0" borderId="18" xfId="7" applyNumberFormat="1" applyFont="1" applyBorder="1"/>
    <xf numFmtId="0" fontId="6" fillId="0" borderId="0" xfId="7" applyFont="1"/>
    <xf numFmtId="9" fontId="16" fillId="0" borderId="19" xfId="9" applyFont="1" applyBorder="1" applyAlignment="1">
      <alignment horizontal="center"/>
    </xf>
    <xf numFmtId="165" fontId="6" fillId="0" borderId="20" xfId="7" applyNumberFormat="1" applyFont="1" applyBorder="1"/>
    <xf numFmtId="166" fontId="6" fillId="0" borderId="20" xfId="7" applyNumberFormat="1" applyFont="1" applyBorder="1"/>
    <xf numFmtId="165" fontId="16" fillId="0" borderId="0" xfId="7" applyNumberFormat="1" applyFont="1" applyAlignment="1">
      <alignment horizontal="center"/>
    </xf>
    <xf numFmtId="166" fontId="16" fillId="0" borderId="0" xfId="7" applyNumberFormat="1" applyFont="1"/>
    <xf numFmtId="165" fontId="16" fillId="0" borderId="0" xfId="7" applyNumberFormat="1" applyFont="1"/>
    <xf numFmtId="9" fontId="16" fillId="0" borderId="0" xfId="9" applyFont="1" applyAlignment="1">
      <alignment horizontal="center"/>
    </xf>
    <xf numFmtId="44" fontId="16" fillId="0" borderId="0" xfId="11" applyFont="1"/>
    <xf numFmtId="3" fontId="16" fillId="0" borderId="0" xfId="7" applyNumberFormat="1" applyFont="1"/>
    <xf numFmtId="0" fontId="6" fillId="0" borderId="0" xfId="7" applyFont="1" applyAlignment="1">
      <alignment horizontal="left" indent="1"/>
    </xf>
    <xf numFmtId="164" fontId="16" fillId="0" borderId="0" xfId="11" applyNumberFormat="1" applyFont="1"/>
    <xf numFmtId="9" fontId="16" fillId="0" borderId="21" xfId="9" applyFont="1" applyBorder="1" applyAlignment="1">
      <alignment horizontal="center"/>
    </xf>
    <xf numFmtId="165" fontId="16" fillId="0" borderId="21" xfId="7" applyNumberFormat="1" applyFont="1" applyBorder="1"/>
    <xf numFmtId="166" fontId="16" fillId="0" borderId="21" xfId="7" applyNumberFormat="1" applyFont="1" applyBorder="1"/>
    <xf numFmtId="168" fontId="16" fillId="0" borderId="21" xfId="8" applyNumberFormat="1" applyFont="1" applyBorder="1"/>
    <xf numFmtId="44" fontId="16" fillId="0" borderId="0" xfId="11" applyFont="1" applyFill="1" applyBorder="1" applyAlignment="1">
      <alignment horizontal="center"/>
    </xf>
    <xf numFmtId="166" fontId="16" fillId="0" borderId="0" xfId="11" applyNumberFormat="1" applyFont="1"/>
    <xf numFmtId="44" fontId="16" fillId="0" borderId="0" xfId="11" applyFont="1" applyFill="1" applyBorder="1"/>
    <xf numFmtId="3" fontId="16" fillId="0" borderId="0" xfId="7" applyNumberFormat="1" applyFont="1" applyAlignment="1">
      <alignment horizontal="right"/>
    </xf>
    <xf numFmtId="164" fontId="18" fillId="0" borderId="0" xfId="11" applyNumberFormat="1" applyFont="1"/>
    <xf numFmtId="3" fontId="18" fillId="0" borderId="0" xfId="7" applyNumberFormat="1" applyFont="1" applyAlignment="1">
      <alignment horizontal="center"/>
    </xf>
    <xf numFmtId="3" fontId="18" fillId="0" borderId="0" xfId="7" applyNumberFormat="1" applyFont="1" applyAlignment="1">
      <alignment horizontal="right"/>
    </xf>
    <xf numFmtId="0" fontId="18" fillId="0" borderId="0" xfId="7" applyFont="1" applyAlignment="1">
      <alignment horizontal="center"/>
    </xf>
    <xf numFmtId="164" fontId="18" fillId="0" borderId="0" xfId="11" applyNumberFormat="1" applyFont="1" applyFill="1"/>
    <xf numFmtId="0" fontId="18" fillId="0" borderId="0" xfId="10" applyFont="1" applyAlignment="1">
      <alignment horizontal="center"/>
    </xf>
    <xf numFmtId="3" fontId="18" fillId="0" borderId="0" xfId="7" quotePrefix="1" applyNumberFormat="1" applyFont="1" applyAlignment="1">
      <alignment horizontal="center"/>
    </xf>
    <xf numFmtId="10" fontId="16" fillId="0" borderId="0" xfId="9" applyNumberFormat="1" applyFont="1"/>
    <xf numFmtId="9" fontId="16" fillId="0" borderId="0" xfId="9" applyFont="1" applyFill="1" applyAlignment="1">
      <alignment horizontal="center"/>
    </xf>
    <xf numFmtId="44" fontId="16" fillId="0" borderId="0" xfId="11" applyFont="1" applyFill="1"/>
    <xf numFmtId="166" fontId="16" fillId="0" borderId="0" xfId="11" applyNumberFormat="1" applyFont="1" applyFill="1"/>
    <xf numFmtId="164" fontId="18" fillId="0" borderId="0" xfId="11" applyNumberFormat="1" applyFont="1" applyFill="1" applyAlignment="1">
      <alignment horizontal="center"/>
    </xf>
    <xf numFmtId="10" fontId="16" fillId="0" borderId="0" xfId="9" applyNumberFormat="1" applyFont="1" applyFill="1"/>
    <xf numFmtId="9" fontId="0" fillId="0" borderId="0" xfId="9" applyFont="1" applyAlignment="1">
      <alignment horizontal="center"/>
    </xf>
    <xf numFmtId="0" fontId="6" fillId="0" borderId="0" xfId="7" applyFont="1" applyAlignment="1">
      <alignment horizontal="center"/>
    </xf>
    <xf numFmtId="0" fontId="19" fillId="0" borderId="0" xfId="10" applyAlignment="1">
      <alignment wrapText="1"/>
    </xf>
    <xf numFmtId="0" fontId="6" fillId="0" borderId="22" xfId="7" applyFont="1" applyBorder="1" applyAlignment="1">
      <alignment horizontal="center" wrapText="1"/>
    </xf>
    <xf numFmtId="0" fontId="6" fillId="0" borderId="22" xfId="7" applyFont="1" applyBorder="1" applyAlignment="1">
      <alignment horizontal="center"/>
    </xf>
    <xf numFmtId="0" fontId="6" fillId="0" borderId="22" xfId="7" applyFont="1" applyBorder="1" applyAlignment="1">
      <alignment horizontal="right"/>
    </xf>
    <xf numFmtId="0" fontId="16" fillId="0" borderId="26" xfId="7" applyFont="1" applyBorder="1"/>
    <xf numFmtId="0" fontId="16" fillId="0" borderId="26" xfId="7" applyFont="1" applyBorder="1" applyAlignment="1">
      <alignment horizontal="right"/>
    </xf>
    <xf numFmtId="0" fontId="6" fillId="0" borderId="26" xfId="12" applyFont="1" applyBorder="1" applyAlignment="1">
      <alignment horizontal="center"/>
    </xf>
    <xf numFmtId="0" fontId="6" fillId="0" borderId="0" xfId="7" applyFont="1" applyAlignment="1">
      <alignment vertical="center" wrapText="1"/>
    </xf>
    <xf numFmtId="0" fontId="22" fillId="0" borderId="0" xfId="7" applyFont="1" applyAlignment="1">
      <alignment horizontal="centerContinuous"/>
    </xf>
    <xf numFmtId="0" fontId="22" fillId="0" borderId="0" xfId="12" applyFont="1" applyAlignment="1">
      <alignment horizontal="centerContinuous"/>
    </xf>
    <xf numFmtId="0" fontId="23" fillId="0" borderId="0" xfId="12" applyFont="1" applyAlignment="1">
      <alignment horizontal="centerContinuous"/>
    </xf>
    <xf numFmtId="0" fontId="19" fillId="0" borderId="0" xfId="10"/>
    <xf numFmtId="10" fontId="0" fillId="0" borderId="0" xfId="9" applyNumberFormat="1" applyFont="1"/>
    <xf numFmtId="0" fontId="19" fillId="0" borderId="18" xfId="10" applyBorder="1"/>
    <xf numFmtId="166" fontId="19" fillId="0" borderId="0" xfId="10" applyNumberFormat="1"/>
    <xf numFmtId="166" fontId="19" fillId="0" borderId="18" xfId="10" applyNumberFormat="1" applyBorder="1"/>
    <xf numFmtId="3" fontId="6" fillId="0" borderId="0" xfId="10" applyNumberFormat="1" applyFont="1"/>
    <xf numFmtId="0" fontId="6" fillId="0" borderId="0" xfId="10" applyFont="1"/>
    <xf numFmtId="43" fontId="0" fillId="0" borderId="0" xfId="8" applyFont="1"/>
    <xf numFmtId="0" fontId="16" fillId="0" borderId="0" xfId="10" applyFont="1"/>
    <xf numFmtId="10" fontId="6" fillId="0" borderId="19" xfId="9" applyNumberFormat="1" applyFont="1" applyFill="1" applyBorder="1"/>
    <xf numFmtId="166" fontId="6" fillId="0" borderId="28" xfId="10" applyNumberFormat="1" applyFont="1" applyBorder="1"/>
    <xf numFmtId="44" fontId="6" fillId="0" borderId="0" xfId="10" applyNumberFormat="1" applyFont="1"/>
    <xf numFmtId="166" fontId="6" fillId="0" borderId="21" xfId="10" applyNumberFormat="1" applyFont="1" applyBorder="1"/>
    <xf numFmtId="166" fontId="6" fillId="0" borderId="0" xfId="10" applyNumberFormat="1" applyFont="1"/>
    <xf numFmtId="3" fontId="16" fillId="0" borderId="0" xfId="10" applyNumberFormat="1" applyFont="1"/>
    <xf numFmtId="172" fontId="0" fillId="0" borderId="0" xfId="8" applyNumberFormat="1" applyFont="1"/>
    <xf numFmtId="166" fontId="19" fillId="0" borderId="27" xfId="10" applyNumberFormat="1" applyBorder="1"/>
    <xf numFmtId="166" fontId="6" fillId="0" borderId="0" xfId="11" applyNumberFormat="1" applyFont="1" applyBorder="1"/>
    <xf numFmtId="10" fontId="6" fillId="0" borderId="0" xfId="9" applyNumberFormat="1" applyFont="1" applyBorder="1"/>
    <xf numFmtId="44" fontId="6" fillId="0" borderId="0" xfId="11" applyFont="1" applyBorder="1"/>
    <xf numFmtId="44" fontId="16" fillId="0" borderId="0" xfId="11" applyBorder="1"/>
    <xf numFmtId="44" fontId="18" fillId="0" borderId="0" xfId="11" applyFont="1" applyBorder="1"/>
    <xf numFmtId="44" fontId="16" fillId="0" borderId="0" xfId="11" applyFont="1" applyBorder="1"/>
    <xf numFmtId="10" fontId="6" fillId="0" borderId="21" xfId="9" applyNumberFormat="1" applyFont="1" applyBorder="1"/>
    <xf numFmtId="166" fontId="6" fillId="0" borderId="21" xfId="11" applyNumberFormat="1" applyFont="1" applyBorder="1"/>
    <xf numFmtId="168" fontId="6" fillId="0" borderId="0" xfId="10" applyNumberFormat="1" applyFont="1"/>
    <xf numFmtId="3" fontId="6" fillId="0" borderId="21" xfId="10" applyNumberFormat="1" applyFont="1" applyBorder="1"/>
    <xf numFmtId="0" fontId="16" fillId="0" borderId="0" xfId="10" applyFont="1" applyAlignment="1">
      <alignment horizontal="left" indent="1"/>
    </xf>
    <xf numFmtId="169" fontId="16" fillId="0" borderId="0" xfId="9" applyNumberFormat="1" applyFont="1" applyBorder="1"/>
    <xf numFmtId="173" fontId="16" fillId="0" borderId="0" xfId="11" applyNumberFormat="1" applyBorder="1"/>
    <xf numFmtId="173" fontId="16" fillId="0" borderId="0" xfId="11" applyNumberFormat="1" applyFont="1" applyBorder="1"/>
    <xf numFmtId="166" fontId="0" fillId="0" borderId="0" xfId="11" applyNumberFormat="1" applyFont="1" applyBorder="1"/>
    <xf numFmtId="166" fontId="0" fillId="0" borderId="27" xfId="11" applyNumberFormat="1" applyFont="1" applyBorder="1"/>
    <xf numFmtId="0" fontId="19" fillId="0" borderId="27" xfId="10" applyBorder="1"/>
    <xf numFmtId="44" fontId="19" fillId="0" borderId="27" xfId="10" applyNumberFormat="1" applyBorder="1"/>
    <xf numFmtId="10" fontId="0" fillId="0" borderId="27" xfId="9" applyNumberFormat="1" applyFont="1" applyBorder="1"/>
    <xf numFmtId="44" fontId="0" fillId="0" borderId="27" xfId="11" applyFont="1" applyBorder="1"/>
    <xf numFmtId="44" fontId="0" fillId="0" borderId="27" xfId="11" applyFont="1" applyBorder="1" applyAlignment="1">
      <alignment horizontal="center"/>
    </xf>
    <xf numFmtId="44" fontId="16" fillId="0" borderId="27" xfId="11" applyBorder="1"/>
    <xf numFmtId="164" fontId="16" fillId="0" borderId="27" xfId="11" applyNumberFormat="1" applyFont="1" applyBorder="1"/>
    <xf numFmtId="44" fontId="18" fillId="0" borderId="27" xfId="11" applyFont="1" applyFill="1" applyBorder="1"/>
    <xf numFmtId="173" fontId="18" fillId="0" borderId="27" xfId="11" applyNumberFormat="1" applyFont="1" applyFill="1" applyBorder="1"/>
    <xf numFmtId="3" fontId="19" fillId="0" borderId="27" xfId="10" applyNumberFormat="1" applyBorder="1"/>
    <xf numFmtId="3" fontId="19" fillId="0" borderId="0" xfId="10" applyNumberFormat="1"/>
    <xf numFmtId="0" fontId="19" fillId="0" borderId="0" xfId="10" applyAlignment="1">
      <alignment horizontal="left" indent="1"/>
    </xf>
    <xf numFmtId="44" fontId="19" fillId="0" borderId="0" xfId="10" applyNumberFormat="1"/>
    <xf numFmtId="10" fontId="0" fillId="0" borderId="0" xfId="9" applyNumberFormat="1" applyFont="1" applyBorder="1"/>
    <xf numFmtId="44" fontId="0" fillId="0" borderId="0" xfId="11" applyFont="1" applyBorder="1"/>
    <xf numFmtId="44" fontId="0" fillId="0" borderId="0" xfId="11" applyFont="1" applyBorder="1" applyAlignment="1">
      <alignment horizontal="center"/>
    </xf>
    <xf numFmtId="164" fontId="16" fillId="0" borderId="0" xfId="11" applyNumberFormat="1" applyFont="1" applyBorder="1"/>
    <xf numFmtId="44" fontId="18" fillId="0" borderId="0" xfId="11" applyFont="1" applyFill="1" applyBorder="1"/>
    <xf numFmtId="173" fontId="18" fillId="0" borderId="0" xfId="11" applyNumberFormat="1" applyFont="1" applyFill="1" applyBorder="1"/>
    <xf numFmtId="173" fontId="18" fillId="0" borderId="0" xfId="11" applyNumberFormat="1" applyFont="1" applyBorder="1"/>
    <xf numFmtId="166" fontId="0" fillId="0" borderId="0" xfId="11" applyNumberFormat="1" applyFont="1" applyFill="1" applyBorder="1"/>
    <xf numFmtId="10" fontId="0" fillId="0" borderId="0" xfId="9" applyNumberFormat="1" applyFont="1" applyFill="1" applyBorder="1"/>
    <xf numFmtId="44" fontId="0" fillId="0" borderId="0" xfId="11" applyFont="1" applyFill="1" applyBorder="1"/>
    <xf numFmtId="44" fontId="16" fillId="0" borderId="0" xfId="11" applyFill="1" applyBorder="1" applyAlignment="1">
      <alignment horizontal="center"/>
    </xf>
    <xf numFmtId="44" fontId="16" fillId="0" borderId="0" xfId="11" applyFill="1" applyBorder="1"/>
    <xf numFmtId="164" fontId="16" fillId="0" borderId="0" xfId="11" applyNumberFormat="1" applyFont="1" applyFill="1" applyBorder="1"/>
    <xf numFmtId="10" fontId="0" fillId="0" borderId="0" xfId="9" applyNumberFormat="1" applyFont="1" applyFill="1" applyBorder="1" applyAlignment="1">
      <alignment horizontal="center"/>
    </xf>
    <xf numFmtId="0" fontId="19" fillId="0" borderId="0" xfId="10" applyAlignment="1">
      <alignment horizontal="center"/>
    </xf>
    <xf numFmtId="10" fontId="0" fillId="0" borderId="0" xfId="9" applyNumberFormat="1" applyFont="1" applyBorder="1" applyAlignment="1">
      <alignment horizontal="center"/>
    </xf>
    <xf numFmtId="44" fontId="16" fillId="0" borderId="0" xfId="11" applyBorder="1" applyAlignment="1">
      <alignment horizontal="center"/>
    </xf>
    <xf numFmtId="168" fontId="16" fillId="0" borderId="0" xfId="8" applyNumberFormat="1" applyFont="1" applyBorder="1"/>
    <xf numFmtId="0" fontId="19" fillId="0" borderId="21" xfId="10" applyBorder="1"/>
    <xf numFmtId="166" fontId="19" fillId="0" borderId="21" xfId="10" applyNumberFormat="1" applyBorder="1"/>
    <xf numFmtId="0" fontId="16" fillId="0" borderId="0" xfId="10" applyFont="1" applyAlignment="1">
      <alignment horizontal="center"/>
    </xf>
    <xf numFmtId="0" fontId="16" fillId="0" borderId="0" xfId="10" applyFont="1" applyAlignment="1">
      <alignment horizontal="center" wrapText="1"/>
    </xf>
    <xf numFmtId="0" fontId="6" fillId="0" borderId="22" xfId="10" applyFont="1" applyBorder="1" applyAlignment="1">
      <alignment horizontal="center" vertical="center" wrapText="1"/>
    </xf>
    <xf numFmtId="0" fontId="6" fillId="0" borderId="29" xfId="10" applyFont="1" applyBorder="1" applyAlignment="1">
      <alignment horizontal="center" vertical="center" wrapText="1"/>
    </xf>
    <xf numFmtId="0" fontId="6" fillId="0" borderId="29" xfId="10" applyFont="1" applyBorder="1" applyAlignment="1">
      <alignment horizontal="center" vertical="center"/>
    </xf>
    <xf numFmtId="0" fontId="6" fillId="0" borderId="0" xfId="10" applyFont="1" applyAlignment="1">
      <alignment horizontal="center"/>
    </xf>
    <xf numFmtId="0" fontId="22" fillId="0" borderId="0" xfId="10" applyFont="1" applyAlignment="1">
      <alignment horizontal="centerContinuous"/>
    </xf>
    <xf numFmtId="0" fontId="22" fillId="0" borderId="0" xfId="13" applyFont="1" applyAlignment="1">
      <alignment horizontal="centerContinuous"/>
    </xf>
    <xf numFmtId="0" fontId="23" fillId="0" borderId="0" xfId="13" applyFont="1" applyAlignment="1">
      <alignment horizontal="centerContinuous"/>
    </xf>
    <xf numFmtId="0" fontId="27" fillId="0" borderId="0" xfId="10" applyFont="1" applyAlignment="1">
      <alignment horizontal="left"/>
    </xf>
    <xf numFmtId="0" fontId="19" fillId="0" borderId="27" xfId="10" applyBorder="1" applyAlignment="1">
      <alignment horizontal="center"/>
    </xf>
    <xf numFmtId="0" fontId="29" fillId="0" borderId="0" xfId="10" applyFont="1" applyAlignment="1">
      <alignment horizontal="center"/>
    </xf>
    <xf numFmtId="0" fontId="4" fillId="0" borderId="0" xfId="4" applyFont="1" applyAlignment="1">
      <alignment horizontal="center" vertical="center" wrapText="1"/>
    </xf>
    <xf numFmtId="0" fontId="28" fillId="0" borderId="0" xfId="10" applyFont="1" applyAlignment="1">
      <alignment horizontal="center"/>
    </xf>
    <xf numFmtId="3" fontId="19" fillId="0" borderId="0" xfId="10" applyNumberFormat="1" applyAlignment="1">
      <alignment horizontal="right" indent="1"/>
    </xf>
    <xf numFmtId="3" fontId="19" fillId="0" borderId="0" xfId="10" applyNumberFormat="1" applyAlignment="1">
      <alignment horizontal="center"/>
    </xf>
    <xf numFmtId="7" fontId="19" fillId="0" borderId="0" xfId="10" applyNumberFormat="1"/>
    <xf numFmtId="171" fontId="19" fillId="0" borderId="0" xfId="10" applyNumberFormat="1"/>
    <xf numFmtId="44" fontId="18" fillId="0" borderId="0" xfId="10" applyNumberFormat="1" applyFont="1"/>
    <xf numFmtId="0" fontId="19" fillId="0" borderId="0" xfId="10" quotePrefix="1" applyAlignment="1">
      <alignment horizontal="left"/>
    </xf>
    <xf numFmtId="174" fontId="18" fillId="0" borderId="0" xfId="10" applyNumberFormat="1" applyFont="1"/>
    <xf numFmtId="171" fontId="19" fillId="0" borderId="27" xfId="10" applyNumberFormat="1" applyBorder="1"/>
    <xf numFmtId="0" fontId="6" fillId="0" borderId="27" xfId="10" applyFont="1" applyBorder="1" applyAlignment="1">
      <alignment horizontal="center"/>
    </xf>
    <xf numFmtId="0" fontId="16" fillId="0" borderId="0" xfId="10" applyFont="1" applyAlignment="1">
      <alignment horizontal="left"/>
    </xf>
    <xf numFmtId="0" fontId="27" fillId="0" borderId="0" xfId="4" applyFont="1" applyAlignment="1">
      <alignment vertical="center"/>
    </xf>
    <xf numFmtId="175" fontId="16" fillId="0" borderId="0" xfId="10" applyNumberFormat="1" applyFont="1" applyAlignment="1">
      <alignment horizontal="center"/>
    </xf>
    <xf numFmtId="169" fontId="16" fillId="0" borderId="0" xfId="9" quotePrefix="1" applyNumberFormat="1" applyFont="1" applyFill="1" applyAlignment="1"/>
    <xf numFmtId="0" fontId="16" fillId="0" borderId="0" xfId="10" quotePrefix="1" applyFont="1" applyAlignment="1">
      <alignment horizontal="center"/>
    </xf>
    <xf numFmtId="0" fontId="16" fillId="0" borderId="0" xfId="10" quotePrefix="1" applyFont="1" applyAlignment="1">
      <alignment horizontal="left"/>
    </xf>
    <xf numFmtId="37" fontId="16" fillId="0" borderId="0" xfId="10" applyNumberFormat="1" applyFont="1"/>
    <xf numFmtId="37" fontId="16" fillId="0" borderId="0" xfId="10" applyNumberFormat="1" applyFont="1" applyAlignment="1">
      <alignment horizontal="right"/>
    </xf>
    <xf numFmtId="37" fontId="16" fillId="0" borderId="0" xfId="10" applyNumberFormat="1" applyFont="1" applyAlignment="1">
      <alignment horizontal="center"/>
    </xf>
    <xf numFmtId="164" fontId="18" fillId="0" borderId="0" xfId="11" applyNumberFormat="1" applyFont="1" applyFill="1" applyBorder="1"/>
    <xf numFmtId="44" fontId="16" fillId="0" borderId="0" xfId="11" applyFont="1" applyBorder="1" applyAlignment="1" applyProtection="1">
      <alignment horizontal="right"/>
    </xf>
    <xf numFmtId="44" fontId="16" fillId="0" borderId="0" xfId="11" applyFont="1" applyFill="1" applyBorder="1" applyAlignment="1" applyProtection="1">
      <alignment horizontal="right"/>
    </xf>
    <xf numFmtId="37" fontId="16" fillId="0" borderId="0" xfId="10" quotePrefix="1" applyNumberFormat="1" applyFont="1" applyAlignment="1">
      <alignment horizontal="centerContinuous"/>
    </xf>
    <xf numFmtId="42" fontId="16" fillId="0" borderId="0" xfId="11" applyNumberFormat="1" applyFont="1" applyFill="1" applyBorder="1"/>
    <xf numFmtId="42" fontId="16" fillId="0" borderId="0" xfId="10" applyNumberFormat="1" applyFont="1" applyAlignment="1">
      <alignment horizontal="center"/>
    </xf>
    <xf numFmtId="0" fontId="6" fillId="0" borderId="27" xfId="10" applyFont="1" applyBorder="1" applyAlignment="1">
      <alignment horizontal="center" vertical="center"/>
    </xf>
    <xf numFmtId="0" fontId="6" fillId="0" borderId="27" xfId="10" applyFont="1" applyBorder="1" applyAlignment="1">
      <alignment horizontal="center" wrapText="1"/>
    </xf>
    <xf numFmtId="0" fontId="16" fillId="0" borderId="0" xfId="10" applyFont="1" applyAlignment="1">
      <alignment horizontal="centerContinuous"/>
    </xf>
    <xf numFmtId="10" fontId="6" fillId="0" borderId="0" xfId="9" applyNumberFormat="1" applyFont="1"/>
    <xf numFmtId="10" fontId="16" fillId="0" borderId="0" xfId="10" applyNumberFormat="1" applyFont="1"/>
    <xf numFmtId="0" fontId="31" fillId="0" borderId="0" xfId="10" applyFont="1"/>
    <xf numFmtId="0" fontId="26" fillId="12" borderId="30" xfId="14" applyFont="1" applyFill="1" applyBorder="1"/>
    <xf numFmtId="0" fontId="26" fillId="12" borderId="31" xfId="14" applyFont="1" applyFill="1" applyBorder="1" applyAlignment="1">
      <alignment horizontal="center"/>
    </xf>
    <xf numFmtId="0" fontId="26" fillId="12" borderId="32" xfId="14" applyFont="1" applyFill="1" applyBorder="1" applyAlignment="1">
      <alignment horizontal="center"/>
    </xf>
    <xf numFmtId="0" fontId="26" fillId="12" borderId="33" xfId="14" applyFont="1" applyFill="1" applyBorder="1" applyAlignment="1">
      <alignment horizontal="center"/>
    </xf>
    <xf numFmtId="0" fontId="26" fillId="12" borderId="9" xfId="14" applyFont="1" applyFill="1" applyBorder="1" applyAlignment="1">
      <alignment horizontal="center"/>
    </xf>
    <xf numFmtId="0" fontId="26" fillId="12" borderId="34" xfId="14" applyFont="1" applyFill="1" applyBorder="1" applyAlignment="1">
      <alignment horizontal="center"/>
    </xf>
    <xf numFmtId="0" fontId="26" fillId="12" borderId="13" xfId="14" applyFont="1" applyFill="1" applyBorder="1" applyAlignment="1">
      <alignment horizontal="center"/>
    </xf>
    <xf numFmtId="0" fontId="26" fillId="12" borderId="35" xfId="14" applyFont="1" applyFill="1" applyBorder="1" applyAlignment="1">
      <alignment horizontal="center"/>
    </xf>
    <xf numFmtId="5" fontId="34" fillId="0" borderId="0" xfId="10" applyNumberFormat="1" applyFont="1"/>
    <xf numFmtId="5" fontId="34" fillId="0" borderId="36" xfId="10" applyNumberFormat="1" applyFont="1" applyBorder="1"/>
    <xf numFmtId="164" fontId="16" fillId="0" borderId="0" xfId="11" applyNumberFormat="1" applyFont="1" applyFill="1"/>
    <xf numFmtId="10" fontId="34" fillId="0" borderId="0" xfId="10" applyNumberFormat="1" applyFont="1"/>
    <xf numFmtId="10" fontId="34" fillId="0" borderId="0" xfId="9" applyNumberFormat="1" applyFont="1" applyFill="1" applyBorder="1"/>
    <xf numFmtId="10" fontId="34" fillId="0" borderId="36" xfId="10" applyNumberFormat="1" applyFont="1" applyBorder="1"/>
    <xf numFmtId="44" fontId="16" fillId="0" borderId="21" xfId="11" applyFont="1" applyBorder="1" applyAlignment="1" applyProtection="1">
      <alignment horizontal="right"/>
    </xf>
    <xf numFmtId="44" fontId="16" fillId="0" borderId="21" xfId="11" applyFont="1" applyFill="1" applyBorder="1" applyAlignment="1" applyProtection="1">
      <alignment horizontal="right"/>
    </xf>
    <xf numFmtId="176" fontId="34" fillId="0" borderId="27" xfId="9" applyNumberFormat="1" applyFont="1" applyFill="1" applyBorder="1"/>
    <xf numFmtId="176" fontId="34" fillId="0" borderId="37" xfId="9" applyNumberFormat="1" applyFont="1" applyBorder="1"/>
    <xf numFmtId="0" fontId="34" fillId="0" borderId="0" xfId="10" applyFont="1"/>
    <xf numFmtId="5" fontId="16" fillId="0" borderId="0" xfId="10" applyNumberFormat="1" applyFont="1" applyAlignment="1">
      <alignment horizontal="center"/>
    </xf>
    <xf numFmtId="37" fontId="19" fillId="0" borderId="0" xfId="10" applyNumberFormat="1"/>
    <xf numFmtId="166" fontId="16" fillId="0" borderId="0" xfId="11" applyNumberFormat="1" applyFont="1" applyBorder="1" applyAlignment="1" applyProtection="1">
      <alignment horizontal="right"/>
    </xf>
    <xf numFmtId="164" fontId="19" fillId="0" borderId="0" xfId="10" applyNumberFormat="1"/>
    <xf numFmtId="0" fontId="16" fillId="0" borderId="0" xfId="10" applyFont="1" applyAlignment="1">
      <alignment wrapText="1"/>
    </xf>
    <xf numFmtId="0" fontId="16" fillId="0" borderId="27" xfId="10" applyFont="1" applyBorder="1"/>
    <xf numFmtId="164" fontId="18" fillId="0" borderId="27" xfId="11" applyNumberFormat="1" applyFont="1" applyFill="1" applyBorder="1"/>
    <xf numFmtId="177" fontId="16" fillId="0" borderId="0" xfId="10" applyNumberFormat="1" applyFont="1"/>
    <xf numFmtId="178" fontId="0" fillId="0" borderId="0" xfId="9" applyNumberFormat="1" applyFont="1" applyFill="1" applyBorder="1"/>
    <xf numFmtId="5" fontId="16" fillId="0" borderId="0" xfId="10" applyNumberFormat="1" applyFont="1"/>
    <xf numFmtId="5" fontId="19" fillId="0" borderId="0" xfId="10" applyNumberFormat="1"/>
    <xf numFmtId="178" fontId="16" fillId="0" borderId="0" xfId="10" applyNumberFormat="1" applyFont="1"/>
    <xf numFmtId="0" fontId="6" fillId="0" borderId="0" xfId="0" applyFont="1"/>
    <xf numFmtId="0" fontId="36" fillId="0" borderId="17" xfId="16" applyFont="1" applyBorder="1"/>
    <xf numFmtId="42" fontId="38" fillId="0" borderId="12" xfId="16" applyNumberFormat="1" applyFont="1" applyBorder="1"/>
    <xf numFmtId="179" fontId="36" fillId="0" borderId="12" xfId="16" applyNumberFormat="1" applyFont="1" applyBorder="1"/>
    <xf numFmtId="168" fontId="36" fillId="0" borderId="12" xfId="16" applyNumberFormat="1" applyFont="1" applyBorder="1"/>
    <xf numFmtId="0" fontId="38" fillId="0" borderId="11" xfId="16" applyFont="1" applyBorder="1"/>
    <xf numFmtId="0" fontId="36" fillId="0" borderId="16" xfId="16" applyFont="1" applyBorder="1"/>
    <xf numFmtId="179" fontId="36" fillId="0" borderId="0" xfId="16" applyNumberFormat="1" applyFont="1"/>
    <xf numFmtId="168" fontId="36" fillId="0" borderId="0" xfId="16" applyNumberFormat="1" applyFont="1"/>
    <xf numFmtId="42" fontId="36" fillId="0" borderId="0" xfId="16" applyNumberFormat="1" applyFont="1"/>
    <xf numFmtId="0" fontId="36" fillId="0" borderId="10" xfId="16" applyFont="1" applyBorder="1"/>
    <xf numFmtId="0" fontId="39" fillId="0" borderId="16" xfId="16" applyFont="1" applyBorder="1" applyAlignment="1">
      <alignment horizontal="left"/>
    </xf>
    <xf numFmtId="180" fontId="36" fillId="0" borderId="0" xfId="16" applyNumberFormat="1" applyFont="1"/>
    <xf numFmtId="37" fontId="36" fillId="0" borderId="0" xfId="16" applyNumberFormat="1" applyFont="1"/>
    <xf numFmtId="164" fontId="16" fillId="0" borderId="0" xfId="10" applyNumberFormat="1" applyFont="1" applyAlignment="1">
      <alignment horizontal="center"/>
    </xf>
    <xf numFmtId="0" fontId="30" fillId="0" borderId="0" xfId="10" applyFont="1"/>
    <xf numFmtId="42" fontId="6" fillId="0" borderId="0" xfId="10" applyNumberFormat="1" applyFont="1" applyAlignment="1">
      <alignment horizontal="center"/>
    </xf>
    <xf numFmtId="181" fontId="16" fillId="0" borderId="0" xfId="10" applyNumberFormat="1" applyFont="1"/>
    <xf numFmtId="0" fontId="38" fillId="0" borderId="38" xfId="16" applyFont="1" applyBorder="1" applyAlignment="1">
      <alignment horizontal="center"/>
    </xf>
    <xf numFmtId="0" fontId="38" fillId="0" borderId="27" xfId="16" applyFont="1" applyBorder="1" applyAlignment="1">
      <alignment horizontal="center" wrapText="1"/>
    </xf>
    <xf numFmtId="0" fontId="38" fillId="0" borderId="27" xfId="16" applyFont="1" applyBorder="1" applyAlignment="1">
      <alignment horizontal="center"/>
    </xf>
    <xf numFmtId="0" fontId="40" fillId="0" borderId="39" xfId="10" applyFont="1" applyBorder="1" applyAlignment="1">
      <alignment horizontal="center"/>
    </xf>
    <xf numFmtId="164" fontId="16" fillId="0" borderId="0" xfId="11" applyNumberFormat="1" applyFont="1" applyFill="1" applyBorder="1" applyAlignment="1">
      <alignment horizontal="center"/>
    </xf>
    <xf numFmtId="0" fontId="36" fillId="0" borderId="16" xfId="16" quotePrefix="1" applyFont="1" applyBorder="1" applyAlignment="1">
      <alignment horizontal="center"/>
    </xf>
    <xf numFmtId="0" fontId="36" fillId="0" borderId="0" xfId="16" quotePrefix="1" applyFont="1" applyAlignment="1">
      <alignment horizontal="center"/>
    </xf>
    <xf numFmtId="0" fontId="36" fillId="0" borderId="0" xfId="16" applyFont="1" applyAlignment="1">
      <alignment horizontal="center"/>
    </xf>
    <xf numFmtId="0" fontId="38" fillId="0" borderId="0" xfId="16" applyFont="1" applyAlignment="1">
      <alignment horizontal="center"/>
    </xf>
    <xf numFmtId="0" fontId="38" fillId="0" borderId="10" xfId="16" applyFont="1" applyBorder="1"/>
    <xf numFmtId="0" fontId="36" fillId="0" borderId="0" xfId="16" applyFont="1"/>
    <xf numFmtId="0" fontId="38" fillId="0" borderId="0" xfId="16" applyFont="1" applyAlignment="1">
      <alignment horizontal="center" wrapText="1"/>
    </xf>
    <xf numFmtId="182" fontId="16" fillId="0" borderId="0" xfId="10" applyNumberFormat="1" applyFont="1" applyAlignment="1">
      <alignment horizontal="right"/>
    </xf>
    <xf numFmtId="0" fontId="19" fillId="0" borderId="40" xfId="10" applyBorder="1"/>
    <xf numFmtId="3" fontId="16" fillId="0" borderId="0" xfId="8" applyNumberFormat="1" applyFont="1" applyFill="1" applyBorder="1" applyAlignment="1">
      <alignment horizontal="right"/>
    </xf>
    <xf numFmtId="3" fontId="16" fillId="0" borderId="0" xfId="10" applyNumberFormat="1" applyFont="1" applyAlignment="1">
      <alignment horizontal="center"/>
    </xf>
    <xf numFmtId="3" fontId="16" fillId="0" borderId="0" xfId="8" applyNumberFormat="1" applyFont="1" applyFill="1" applyBorder="1"/>
    <xf numFmtId="173" fontId="16" fillId="0" borderId="0" xfId="11" applyNumberFormat="1" applyFont="1" applyFill="1" applyBorder="1" applyAlignment="1">
      <alignment horizontal="center"/>
    </xf>
    <xf numFmtId="173" fontId="36" fillId="0" borderId="0" xfId="16" applyNumberFormat="1" applyFont="1"/>
    <xf numFmtId="37" fontId="42" fillId="0" borderId="0" xfId="16" applyNumberFormat="1" applyFont="1"/>
    <xf numFmtId="0" fontId="36" fillId="0" borderId="0" xfId="16" applyFont="1" applyAlignment="1">
      <alignment horizontal="center" wrapText="1"/>
    </xf>
    <xf numFmtId="0" fontId="6" fillId="0" borderId="0" xfId="10" applyFont="1" applyAlignment="1">
      <alignment horizontal="center" wrapText="1"/>
    </xf>
    <xf numFmtId="0" fontId="19" fillId="0" borderId="12" xfId="10" applyBorder="1"/>
    <xf numFmtId="166" fontId="19" fillId="0" borderId="12" xfId="10" applyNumberFormat="1" applyBorder="1"/>
    <xf numFmtId="183" fontId="19" fillId="0" borderId="12" xfId="10" applyNumberFormat="1" applyBorder="1"/>
    <xf numFmtId="0" fontId="16" fillId="0" borderId="12" xfId="10" applyFont="1" applyBorder="1"/>
    <xf numFmtId="166" fontId="16" fillId="0" borderId="12" xfId="10" applyNumberFormat="1" applyFont="1" applyBorder="1"/>
    <xf numFmtId="183" fontId="16" fillId="0" borderId="12" xfId="10" applyNumberFormat="1" applyFont="1" applyBorder="1"/>
    <xf numFmtId="0" fontId="20" fillId="0" borderId="0" xfId="10" applyFont="1" applyAlignment="1">
      <alignment horizontal="left" vertical="top"/>
    </xf>
    <xf numFmtId="166" fontId="0" fillId="0" borderId="0" xfId="11" applyNumberFormat="1" applyFont="1"/>
    <xf numFmtId="178" fontId="19" fillId="0" borderId="0" xfId="10" applyNumberFormat="1"/>
    <xf numFmtId="166" fontId="18" fillId="0" borderId="0" xfId="11" applyNumberFormat="1" applyFont="1"/>
    <xf numFmtId="178" fontId="19" fillId="0" borderId="27" xfId="10" applyNumberFormat="1" applyBorder="1"/>
    <xf numFmtId="166" fontId="16" fillId="0" borderId="27" xfId="11" applyNumberFormat="1" applyFont="1" applyBorder="1"/>
    <xf numFmtId="178" fontId="18" fillId="0" borderId="27" xfId="10" applyNumberFormat="1" applyFont="1" applyBorder="1"/>
    <xf numFmtId="178" fontId="18" fillId="0" borderId="0" xfId="10" applyNumberFormat="1" applyFont="1"/>
    <xf numFmtId="37" fontId="15" fillId="0" borderId="0" xfId="10" applyNumberFormat="1" applyFont="1" applyAlignment="1">
      <alignment horizontal="center"/>
    </xf>
    <xf numFmtId="168" fontId="19" fillId="0" borderId="0" xfId="10" applyNumberFormat="1" applyAlignment="1">
      <alignment horizontal="center"/>
    </xf>
    <xf numFmtId="168" fontId="16" fillId="0" borderId="0" xfId="10" applyNumberFormat="1" applyFont="1" applyAlignment="1">
      <alignment horizontal="center"/>
    </xf>
    <xf numFmtId="0" fontId="16" fillId="0" borderId="0" xfId="10" quotePrefix="1" applyFont="1" applyAlignment="1">
      <alignment horizontal="right"/>
    </xf>
    <xf numFmtId="0" fontId="15" fillId="0" borderId="0" xfId="10" applyFont="1"/>
    <xf numFmtId="174" fontId="15" fillId="0" borderId="0" xfId="10" applyNumberFormat="1" applyFont="1" applyAlignment="1">
      <alignment horizontal="center"/>
    </xf>
    <xf numFmtId="42" fontId="30" fillId="0" borderId="0" xfId="10" applyNumberFormat="1" applyFont="1"/>
    <xf numFmtId="42" fontId="0" fillId="0" borderId="0" xfId="11" applyNumberFormat="1" applyFont="1"/>
    <xf numFmtId="181" fontId="19" fillId="0" borderId="0" xfId="10" applyNumberFormat="1"/>
    <xf numFmtId="43" fontId="19" fillId="0" borderId="0" xfId="10" applyNumberFormat="1"/>
    <xf numFmtId="43" fontId="16" fillId="0" borderId="0" xfId="10" applyNumberFormat="1" applyFont="1"/>
    <xf numFmtId="42" fontId="19" fillId="0" borderId="27" xfId="10" applyNumberFormat="1" applyBorder="1"/>
    <xf numFmtId="181" fontId="19" fillId="0" borderId="27" xfId="10" applyNumberFormat="1" applyBorder="1"/>
    <xf numFmtId="39" fontId="19" fillId="0" borderId="27" xfId="10" applyNumberFormat="1" applyBorder="1"/>
    <xf numFmtId="42" fontId="16" fillId="0" borderId="27" xfId="10" applyNumberFormat="1" applyFont="1" applyBorder="1"/>
    <xf numFmtId="181" fontId="16" fillId="0" borderId="27" xfId="10" applyNumberFormat="1" applyFont="1" applyBorder="1"/>
    <xf numFmtId="0" fontId="16" fillId="0" borderId="27" xfId="10" applyFont="1" applyBorder="1" applyAlignment="1">
      <alignment horizontal="center"/>
    </xf>
    <xf numFmtId="39" fontId="16" fillId="0" borderId="27" xfId="10" applyNumberFormat="1" applyFont="1" applyBorder="1"/>
    <xf numFmtId="42" fontId="0" fillId="0" borderId="0" xfId="8" applyNumberFormat="1" applyFont="1"/>
    <xf numFmtId="0" fontId="19" fillId="0" borderId="0" xfId="10" applyAlignment="1">
      <alignment horizontal="centerContinuous"/>
    </xf>
    <xf numFmtId="164" fontId="19" fillId="0" borderId="0" xfId="10" applyNumberFormat="1" applyAlignment="1">
      <alignment horizontal="center"/>
    </xf>
    <xf numFmtId="168" fontId="0" fillId="0" borderId="0" xfId="8" applyNumberFormat="1" applyFont="1" applyAlignment="1">
      <alignment horizontal="right"/>
    </xf>
    <xf numFmtId="42" fontId="16" fillId="0" borderId="0" xfId="8" applyNumberFormat="1" applyFont="1" applyFill="1" applyBorder="1"/>
    <xf numFmtId="3" fontId="18" fillId="0" borderId="0" xfId="10" applyNumberFormat="1" applyFont="1"/>
    <xf numFmtId="168" fontId="16" fillId="0" borderId="0" xfId="8" applyNumberFormat="1" applyFont="1" applyFill="1" applyBorder="1" applyAlignment="1">
      <alignment horizontal="right"/>
    </xf>
    <xf numFmtId="0" fontId="16" fillId="0" borderId="0" xfId="10" quotePrefix="1" applyFont="1" applyAlignment="1">
      <alignment horizontal="centerContinuous"/>
    </xf>
    <xf numFmtId="168" fontId="18" fillId="0" borderId="0" xfId="8" applyNumberFormat="1" applyFont="1" applyAlignment="1">
      <alignment horizontal="right"/>
    </xf>
    <xf numFmtId="164" fontId="19" fillId="0" borderId="0" xfId="10" applyNumberFormat="1" applyAlignment="1">
      <alignment horizontal="right"/>
    </xf>
    <xf numFmtId="37" fontId="19" fillId="0" borderId="0" xfId="10" applyNumberFormat="1" applyAlignment="1">
      <alignment horizontal="center"/>
    </xf>
    <xf numFmtId="164" fontId="16" fillId="0" borderId="0" xfId="10" applyNumberFormat="1" applyFont="1" applyAlignment="1">
      <alignment horizontal="right"/>
    </xf>
    <xf numFmtId="168" fontId="0" fillId="0" borderId="0" xfId="8" applyNumberFormat="1" applyFont="1"/>
    <xf numFmtId="168" fontId="16" fillId="0" borderId="0" xfId="8" applyNumberFormat="1" applyFont="1" applyFill="1"/>
    <xf numFmtId="37" fontId="18" fillId="0" borderId="0" xfId="10" applyNumberFormat="1" applyFont="1"/>
    <xf numFmtId="168" fontId="19" fillId="0" borderId="0" xfId="10" applyNumberFormat="1"/>
    <xf numFmtId="168" fontId="16" fillId="0" borderId="0" xfId="10" applyNumberFormat="1" applyFont="1"/>
    <xf numFmtId="168" fontId="18" fillId="0" borderId="0" xfId="10" applyNumberFormat="1" applyFont="1"/>
    <xf numFmtId="0" fontId="19" fillId="0" borderId="27" xfId="10" quotePrefix="1" applyBorder="1" applyAlignment="1">
      <alignment horizontal="center"/>
    </xf>
    <xf numFmtId="0" fontId="16" fillId="0" borderId="27" xfId="10" quotePrefix="1" applyFont="1" applyBorder="1" applyAlignment="1">
      <alignment horizontal="center"/>
    </xf>
    <xf numFmtId="0" fontId="19" fillId="0" borderId="27" xfId="10" applyBorder="1" applyAlignment="1">
      <alignment horizontal="centerContinuous"/>
    </xf>
    <xf numFmtId="0" fontId="16" fillId="0" borderId="27" xfId="10" applyFont="1" applyBorder="1" applyAlignment="1">
      <alignment horizontal="centerContinuous"/>
    </xf>
    <xf numFmtId="3" fontId="16" fillId="0" borderId="0" xfId="10" applyNumberFormat="1" applyFont="1" applyAlignment="1">
      <alignment horizontal="right" indent="1"/>
    </xf>
    <xf numFmtId="7" fontId="18" fillId="0" borderId="0" xfId="10" applyNumberFormat="1" applyFont="1"/>
    <xf numFmtId="39" fontId="19" fillId="0" borderId="0" xfId="10" applyNumberFormat="1"/>
    <xf numFmtId="3" fontId="16" fillId="0" borderId="0" xfId="10" quotePrefix="1" applyNumberFormat="1" applyFont="1" applyAlignment="1">
      <alignment horizontal="center"/>
    </xf>
    <xf numFmtId="169" fontId="16" fillId="0" borderId="0" xfId="9" applyNumberFormat="1" applyFont="1" applyFill="1" applyBorder="1"/>
    <xf numFmtId="164" fontId="16" fillId="0" borderId="0" xfId="11" applyNumberFormat="1" applyFont="1" applyFill="1" applyAlignment="1">
      <alignment horizontal="center"/>
    </xf>
    <xf numFmtId="42" fontId="16" fillId="0" borderId="0" xfId="10" applyNumberFormat="1" applyFont="1"/>
    <xf numFmtId="166" fontId="16" fillId="0" borderId="0" xfId="11" applyNumberFormat="1" applyFont="1" applyFill="1" applyBorder="1"/>
    <xf numFmtId="3" fontId="16" fillId="0" borderId="0" xfId="8" applyNumberFormat="1" applyFont="1" applyFill="1"/>
    <xf numFmtId="42" fontId="6" fillId="0" borderId="8" xfId="10" applyNumberFormat="1" applyFont="1" applyBorder="1" applyAlignment="1">
      <alignment horizontal="center"/>
    </xf>
    <xf numFmtId="165" fontId="16" fillId="0" borderId="0" xfId="10" applyNumberFormat="1" applyFont="1"/>
    <xf numFmtId="0" fontId="16" fillId="0" borderId="27" xfId="10" applyFont="1" applyBorder="1" applyAlignment="1">
      <alignment horizontal="center" wrapText="1"/>
    </xf>
    <xf numFmtId="183" fontId="45" fillId="0" borderId="0" xfId="10" applyNumberFormat="1" applyFont="1"/>
    <xf numFmtId="166" fontId="16" fillId="0" borderId="0" xfId="11" applyNumberFormat="1" applyFont="1" applyBorder="1"/>
    <xf numFmtId="9" fontId="16" fillId="0" borderId="0" xfId="9" applyFont="1" applyFill="1" applyBorder="1" applyAlignment="1">
      <alignment horizontal="center"/>
    </xf>
    <xf numFmtId="171" fontId="16" fillId="0" borderId="0" xfId="10" applyNumberFormat="1" applyFont="1"/>
    <xf numFmtId="178" fontId="16" fillId="0" borderId="27" xfId="10" applyNumberFormat="1" applyFont="1" applyBorder="1"/>
    <xf numFmtId="42" fontId="46" fillId="0" borderId="20" xfId="10" applyNumberFormat="1" applyFont="1" applyBorder="1"/>
    <xf numFmtId="42" fontId="16" fillId="0" borderId="0" xfId="8" applyNumberFormat="1" applyFont="1" applyFill="1"/>
    <xf numFmtId="0" fontId="47" fillId="0" borderId="0" xfId="10" applyFont="1"/>
    <xf numFmtId="42" fontId="16" fillId="0" borderId="27" xfId="8" applyNumberFormat="1" applyFont="1" applyFill="1" applyBorder="1"/>
    <xf numFmtId="6" fontId="46" fillId="0" borderId="20" xfId="10" applyNumberFormat="1" applyFont="1" applyBorder="1"/>
    <xf numFmtId="42" fontId="6" fillId="0" borderId="42" xfId="10" applyNumberFormat="1" applyFont="1" applyBorder="1"/>
    <xf numFmtId="165" fontId="16" fillId="0" borderId="27" xfId="10" applyNumberFormat="1" applyFont="1" applyBorder="1"/>
    <xf numFmtId="10" fontId="16" fillId="0" borderId="27" xfId="10" applyNumberFormat="1" applyFont="1" applyBorder="1"/>
    <xf numFmtId="0" fontId="48" fillId="0" borderId="0" xfId="10" applyFont="1"/>
    <xf numFmtId="0" fontId="46" fillId="0" borderId="0" xfId="10" applyFont="1"/>
    <xf numFmtId="0" fontId="26" fillId="0" borderId="0" xfId="10" applyFont="1" applyAlignment="1">
      <alignment horizontal="center"/>
    </xf>
    <xf numFmtId="0" fontId="6" fillId="0" borderId="24" xfId="10" applyFont="1" applyBorder="1" applyAlignment="1">
      <alignment horizontal="center"/>
    </xf>
    <xf numFmtId="44" fontId="0" fillId="0" borderId="0" xfId="11" applyFont="1" applyFill="1"/>
    <xf numFmtId="37" fontId="0" fillId="0" borderId="0" xfId="11" applyNumberFormat="1" applyFont="1" applyFill="1"/>
    <xf numFmtId="174" fontId="19" fillId="0" borderId="0" xfId="10" applyNumberFormat="1"/>
    <xf numFmtId="42" fontId="0" fillId="0" borderId="0" xfId="11" applyNumberFormat="1" applyFont="1" applyFill="1"/>
    <xf numFmtId="164" fontId="16" fillId="0" borderId="0" xfId="11" applyNumberFormat="1" applyFont="1" applyFill="1" applyBorder="1" applyAlignment="1" applyProtection="1">
      <alignment horizontal="right"/>
    </xf>
    <xf numFmtId="37" fontId="16" fillId="0" borderId="0" xfId="10" applyNumberFormat="1" applyFont="1" applyAlignment="1">
      <alignment horizontal="left"/>
    </xf>
    <xf numFmtId="37" fontId="0" fillId="0" borderId="27" xfId="11" applyNumberFormat="1" applyFont="1" applyFill="1" applyBorder="1"/>
    <xf numFmtId="42" fontId="0" fillId="0" borderId="27" xfId="11" applyNumberFormat="1" applyFont="1" applyFill="1" applyBorder="1"/>
    <xf numFmtId="0" fontId="16" fillId="0" borderId="0" xfId="10" quotePrefix="1" applyFont="1"/>
    <xf numFmtId="42" fontId="6" fillId="0" borderId="0" xfId="11" applyNumberFormat="1" applyFont="1" applyFill="1"/>
    <xf numFmtId="0" fontId="6" fillId="0" borderId="25" xfId="10" applyFont="1" applyBorder="1"/>
    <xf numFmtId="0" fontId="6" fillId="0" borderId="24" xfId="10" applyFont="1" applyBorder="1"/>
    <xf numFmtId="10" fontId="6" fillId="0" borderId="29" xfId="9" applyNumberFormat="1" applyFont="1" applyBorder="1"/>
    <xf numFmtId="4" fontId="16" fillId="0" borderId="0" xfId="10" applyNumberFormat="1" applyFont="1"/>
    <xf numFmtId="5" fontId="0" fillId="0" borderId="0" xfId="11" applyNumberFormat="1" applyFont="1" applyFill="1"/>
    <xf numFmtId="164" fontId="16" fillId="0" borderId="0" xfId="10" applyNumberFormat="1" applyFont="1"/>
    <xf numFmtId="173" fontId="16" fillId="0" borderId="0" xfId="10" applyNumberFormat="1" applyFont="1"/>
    <xf numFmtId="4" fontId="19" fillId="0" borderId="0" xfId="10" applyNumberFormat="1"/>
    <xf numFmtId="173" fontId="16" fillId="0" borderId="0" xfId="11" applyNumberFormat="1" applyFont="1" applyFill="1" applyAlignment="1">
      <alignment horizontal="center"/>
    </xf>
    <xf numFmtId="10" fontId="45" fillId="0" borderId="0" xfId="10" applyNumberFormat="1" applyFont="1"/>
    <xf numFmtId="42" fontId="6" fillId="0" borderId="24" xfId="11" applyNumberFormat="1" applyFont="1" applyFill="1" applyBorder="1"/>
    <xf numFmtId="42" fontId="16" fillId="0" borderId="0" xfId="14" applyNumberFormat="1"/>
    <xf numFmtId="42" fontId="6" fillId="0" borderId="0" xfId="10" applyNumberFormat="1" applyFont="1"/>
    <xf numFmtId="0" fontId="49" fillId="12" borderId="6" xfId="10" applyFont="1" applyFill="1" applyBorder="1" applyAlignment="1">
      <alignment horizontal="center"/>
    </xf>
    <xf numFmtId="0" fontId="49" fillId="12" borderId="9" xfId="10" applyFont="1" applyFill="1" applyBorder="1" applyAlignment="1">
      <alignment horizontal="center"/>
    </xf>
    <xf numFmtId="0" fontId="49" fillId="12" borderId="13" xfId="10" applyFont="1" applyFill="1" applyBorder="1" applyAlignment="1">
      <alignment horizontal="center"/>
    </xf>
    <xf numFmtId="0" fontId="16" fillId="0" borderId="10" xfId="10" applyFont="1" applyBorder="1"/>
    <xf numFmtId="166" fontId="16" fillId="0" borderId="16" xfId="11" applyNumberFormat="1" applyFont="1" applyBorder="1"/>
    <xf numFmtId="0" fontId="16" fillId="0" borderId="11" xfId="10" applyFont="1" applyBorder="1"/>
    <xf numFmtId="166" fontId="16" fillId="0" borderId="12" xfId="11" applyNumberFormat="1" applyFont="1" applyBorder="1"/>
    <xf numFmtId="166" fontId="16" fillId="0" borderId="17" xfId="10" applyNumberFormat="1" applyFont="1" applyBorder="1"/>
    <xf numFmtId="165" fontId="35" fillId="0" borderId="36" xfId="10" applyNumberFormat="1" applyFont="1" applyBorder="1"/>
    <xf numFmtId="0" fontId="32" fillId="6" borderId="26" xfId="15" applyFont="1" applyFill="1" applyBorder="1"/>
    <xf numFmtId="0" fontId="32" fillId="6" borderId="43" xfId="15" applyFont="1" applyFill="1" applyBorder="1"/>
    <xf numFmtId="0" fontId="32" fillId="6" borderId="22" xfId="15" applyFont="1" applyFill="1" applyBorder="1"/>
    <xf numFmtId="164" fontId="16" fillId="0" borderId="27" xfId="11" applyNumberFormat="1" applyFont="1" applyFill="1" applyBorder="1"/>
    <xf numFmtId="169" fontId="0" fillId="0" borderId="0" xfId="3" applyNumberFormat="1" applyFont="1"/>
    <xf numFmtId="166" fontId="0" fillId="0" borderId="0" xfId="0" applyNumberFormat="1"/>
    <xf numFmtId="8" fontId="0" fillId="0" borderId="0" xfId="0" applyNumberFormat="1"/>
    <xf numFmtId="0" fontId="27" fillId="0" borderId="0" xfId="4" applyFont="1" applyAlignment="1">
      <alignment horizontal="left" vertical="center"/>
    </xf>
    <xf numFmtId="0" fontId="50" fillId="0" borderId="0" xfId="17"/>
    <xf numFmtId="0" fontId="6" fillId="0" borderId="0" xfId="17" applyFont="1"/>
    <xf numFmtId="0" fontId="27" fillId="0" borderId="0" xfId="17" applyFont="1" applyAlignment="1">
      <alignment horizontal="left"/>
    </xf>
    <xf numFmtId="0" fontId="6" fillId="0" borderId="0" xfId="17" applyFont="1" applyAlignment="1">
      <alignment horizontal="left"/>
    </xf>
    <xf numFmtId="0" fontId="16" fillId="0" borderId="0" xfId="17" applyFont="1" applyAlignment="1">
      <alignment horizontal="left"/>
    </xf>
    <xf numFmtId="0" fontId="6" fillId="0" borderId="24" xfId="17" applyFont="1" applyBorder="1" applyAlignment="1">
      <alignment horizontal="center"/>
    </xf>
    <xf numFmtId="0" fontId="50" fillId="13" borderId="26" xfId="17" applyFill="1" applyBorder="1"/>
    <xf numFmtId="0" fontId="6" fillId="0" borderId="29" xfId="17" applyFont="1" applyBorder="1" applyAlignment="1">
      <alignment horizontal="center"/>
    </xf>
    <xf numFmtId="0" fontId="50" fillId="0" borderId="29" xfId="17" applyBorder="1" applyAlignment="1">
      <alignment horizontal="center" wrapText="1"/>
    </xf>
    <xf numFmtId="0" fontId="6" fillId="0" borderId="29" xfId="17" applyFont="1" applyBorder="1" applyAlignment="1">
      <alignment horizontal="center" wrapText="1"/>
    </xf>
    <xf numFmtId="0" fontId="50" fillId="13" borderId="43" xfId="17" applyFill="1" applyBorder="1" applyAlignment="1">
      <alignment horizontal="center"/>
    </xf>
    <xf numFmtId="0" fontId="50" fillId="0" borderId="44" xfId="17" applyBorder="1"/>
    <xf numFmtId="0" fontId="50" fillId="0" borderId="0" xfId="17" applyAlignment="1">
      <alignment horizontal="center"/>
    </xf>
    <xf numFmtId="0" fontId="6" fillId="14" borderId="44" xfId="17" applyFont="1" applyFill="1" applyBorder="1" applyAlignment="1">
      <alignment wrapText="1"/>
    </xf>
    <xf numFmtId="0" fontId="6" fillId="14" borderId="36" xfId="17" applyFont="1" applyFill="1" applyBorder="1" applyAlignment="1">
      <alignment horizontal="left"/>
    </xf>
    <xf numFmtId="0" fontId="6" fillId="14" borderId="0" xfId="17" applyFont="1" applyFill="1" applyAlignment="1">
      <alignment horizontal="left"/>
    </xf>
    <xf numFmtId="171" fontId="16" fillId="14" borderId="0" xfId="17" applyNumberFormat="1" applyFont="1" applyFill="1" applyAlignment="1">
      <alignment horizontal="right" wrapText="1"/>
    </xf>
    <xf numFmtId="3" fontId="16" fillId="14" borderId="0" xfId="17" applyNumberFormat="1" applyFont="1" applyFill="1" applyAlignment="1">
      <alignment horizontal="right" wrapText="1"/>
    </xf>
    <xf numFmtId="0" fontId="16" fillId="14" borderId="0" xfId="17" applyFont="1" applyFill="1" applyAlignment="1">
      <alignment horizontal="right"/>
    </xf>
    <xf numFmtId="0" fontId="50" fillId="15" borderId="43" xfId="17" applyFill="1" applyBorder="1" applyAlignment="1">
      <alignment horizontal="center"/>
    </xf>
    <xf numFmtId="0" fontId="16" fillId="14" borderId="36" xfId="17" applyFont="1" applyFill="1" applyBorder="1" applyAlignment="1">
      <alignment horizontal="right"/>
    </xf>
    <xf numFmtId="0" fontId="50" fillId="0" borderId="45" xfId="17" applyBorder="1" applyAlignment="1">
      <alignment horizontal="center"/>
    </xf>
    <xf numFmtId="0" fontId="16" fillId="0" borderId="44" xfId="17" applyFont="1" applyBorder="1" applyAlignment="1">
      <alignment wrapText="1"/>
    </xf>
    <xf numFmtId="0" fontId="16" fillId="0" borderId="36" xfId="17" applyFont="1" applyBorder="1" applyAlignment="1">
      <alignment horizontal="left" wrapText="1"/>
    </xf>
    <xf numFmtId="0" fontId="16" fillId="0" borderId="0" xfId="17" applyFont="1" applyAlignment="1">
      <alignment horizontal="left" wrapText="1"/>
    </xf>
    <xf numFmtId="44" fontId="16" fillId="0" borderId="0" xfId="11" applyFont="1" applyFill="1" applyBorder="1" applyAlignment="1">
      <alignment horizontal="right" wrapText="1"/>
    </xf>
    <xf numFmtId="3" fontId="16" fillId="0" borderId="0" xfId="17" applyNumberFormat="1" applyFont="1" applyAlignment="1">
      <alignment horizontal="right" wrapText="1"/>
    </xf>
    <xf numFmtId="166" fontId="16" fillId="0" borderId="0" xfId="11" applyNumberFormat="1" applyFont="1" applyFill="1" applyBorder="1" applyAlignment="1">
      <alignment horizontal="right"/>
    </xf>
    <xf numFmtId="0" fontId="50" fillId="0" borderId="43" xfId="17" applyBorder="1" applyAlignment="1">
      <alignment horizontal="center"/>
    </xf>
    <xf numFmtId="166" fontId="16" fillId="0" borderId="36" xfId="11" applyNumberFormat="1" applyFont="1" applyBorder="1" applyAlignment="1">
      <alignment horizontal="right"/>
    </xf>
    <xf numFmtId="0" fontId="51" fillId="0" borderId="0" xfId="18" applyBorder="1" applyAlignment="1" applyProtection="1">
      <alignment horizontal="center"/>
    </xf>
    <xf numFmtId="0" fontId="6" fillId="0" borderId="44" xfId="17" applyFont="1" applyBorder="1" applyAlignment="1">
      <alignment wrapText="1"/>
    </xf>
    <xf numFmtId="0" fontId="16" fillId="0" borderId="36" xfId="17" applyFont="1" applyBorder="1" applyAlignment="1">
      <alignment horizontal="left"/>
    </xf>
    <xf numFmtId="44" fontId="16" fillId="0" borderId="0" xfId="11" applyFont="1" applyBorder="1" applyAlignment="1">
      <alignment horizontal="right" wrapText="1"/>
    </xf>
    <xf numFmtId="3" fontId="52" fillId="0" borderId="0" xfId="17" applyNumberFormat="1" applyFont="1" applyAlignment="1">
      <alignment horizontal="right" wrapText="1"/>
    </xf>
    <xf numFmtId="166" fontId="16" fillId="0" borderId="0" xfId="11" applyNumberFormat="1" applyFont="1" applyBorder="1" applyAlignment="1">
      <alignment horizontal="right"/>
    </xf>
    <xf numFmtId="0" fontId="6" fillId="0" borderId="36" xfId="17" applyFont="1" applyBorder="1" applyAlignment="1">
      <alignment horizontal="left"/>
    </xf>
    <xf numFmtId="171" fontId="16" fillId="0" borderId="0" xfId="17" applyNumberFormat="1" applyFont="1" applyAlignment="1">
      <alignment horizontal="right" wrapText="1"/>
    </xf>
    <xf numFmtId="0" fontId="16" fillId="0" borderId="0" xfId="17" applyFont="1" applyAlignment="1">
      <alignment horizontal="right"/>
    </xf>
    <xf numFmtId="0" fontId="16" fillId="0" borderId="36" xfId="17" applyFont="1" applyBorder="1" applyAlignment="1">
      <alignment horizontal="right"/>
    </xf>
    <xf numFmtId="44" fontId="16" fillId="0" borderId="0" xfId="11" applyFont="1" applyBorder="1" applyAlignment="1">
      <alignment horizontal="right"/>
    </xf>
    <xf numFmtId="44" fontId="16" fillId="0" borderId="36" xfId="11" applyFont="1" applyBorder="1" applyAlignment="1">
      <alignment horizontal="right"/>
    </xf>
    <xf numFmtId="0" fontId="16" fillId="0" borderId="0" xfId="17" applyFont="1" applyAlignment="1">
      <alignment horizontal="center"/>
    </xf>
    <xf numFmtId="0" fontId="50" fillId="0" borderId="44" xfId="17" applyBorder="1" applyAlignment="1">
      <alignment wrapText="1"/>
    </xf>
    <xf numFmtId="0" fontId="50" fillId="0" borderId="36" xfId="17" applyBorder="1" applyAlignment="1">
      <alignment wrapText="1"/>
    </xf>
    <xf numFmtId="0" fontId="50" fillId="0" borderId="0" xfId="17" applyAlignment="1">
      <alignment wrapText="1"/>
    </xf>
    <xf numFmtId="10" fontId="16" fillId="0" borderId="0" xfId="9" applyNumberFormat="1" applyFont="1" applyFill="1" applyBorder="1" applyAlignment="1">
      <alignment horizontal="right" wrapText="1"/>
    </xf>
    <xf numFmtId="0" fontId="16" fillId="0" borderId="36" xfId="17" applyFont="1" applyBorder="1" applyAlignment="1">
      <alignment horizontal="left" wrapText="1" indent="1"/>
    </xf>
    <xf numFmtId="0" fontId="16" fillId="0" borderId="0" xfId="17" applyFont="1" applyAlignment="1">
      <alignment horizontal="left" wrapText="1" indent="1"/>
    </xf>
    <xf numFmtId="9" fontId="16" fillId="0" borderId="0" xfId="9" applyFont="1" applyFill="1" applyBorder="1" applyAlignment="1">
      <alignment horizontal="right" wrapText="1"/>
    </xf>
    <xf numFmtId="42" fontId="16" fillId="0" borderId="0" xfId="11" applyNumberFormat="1" applyFont="1" applyBorder="1" applyAlignment="1">
      <alignment horizontal="right"/>
    </xf>
    <xf numFmtId="0" fontId="16" fillId="0" borderId="0" xfId="18" applyFont="1" applyFill="1" applyAlignment="1" applyProtection="1">
      <alignment horizontal="center"/>
    </xf>
    <xf numFmtId="9" fontId="53" fillId="0" borderId="0" xfId="9" applyFont="1" applyFill="1" applyBorder="1" applyAlignment="1">
      <alignment horizontal="right" wrapText="1"/>
    </xf>
    <xf numFmtId="0" fontId="6" fillId="16" borderId="44" xfId="17" applyFont="1" applyFill="1" applyBorder="1" applyAlignment="1">
      <alignment wrapText="1"/>
    </xf>
    <xf numFmtId="0" fontId="6" fillId="16" borderId="36" xfId="17" applyFont="1" applyFill="1" applyBorder="1" applyAlignment="1">
      <alignment horizontal="left"/>
    </xf>
    <xf numFmtId="0" fontId="6" fillId="16" borderId="0" xfId="17" applyFont="1" applyFill="1" applyAlignment="1">
      <alignment horizontal="left"/>
    </xf>
    <xf numFmtId="171" fontId="16" fillId="16" borderId="0" xfId="17" applyNumberFormat="1" applyFont="1" applyFill="1" applyAlignment="1">
      <alignment horizontal="right" wrapText="1"/>
    </xf>
    <xf numFmtId="3" fontId="16" fillId="16" borderId="0" xfId="17" applyNumberFormat="1" applyFont="1" applyFill="1" applyAlignment="1">
      <alignment horizontal="right" wrapText="1"/>
    </xf>
    <xf numFmtId="0" fontId="16" fillId="16" borderId="0" xfId="17" applyFont="1" applyFill="1" applyAlignment="1">
      <alignment horizontal="right"/>
    </xf>
    <xf numFmtId="0" fontId="50" fillId="17" borderId="43" xfId="17" applyFill="1" applyBorder="1" applyAlignment="1">
      <alignment horizontal="center"/>
    </xf>
    <xf numFmtId="0" fontId="16" fillId="16" borderId="36" xfId="17" applyFont="1" applyFill="1" applyBorder="1" applyAlignment="1">
      <alignment horizontal="right"/>
    </xf>
    <xf numFmtId="44" fontId="16" fillId="0" borderId="0" xfId="11" applyFont="1" applyBorder="1" applyAlignment="1">
      <alignment horizontal="left" wrapText="1"/>
    </xf>
    <xf numFmtId="0" fontId="16" fillId="0" borderId="45" xfId="17" applyFont="1" applyBorder="1" applyAlignment="1">
      <alignment horizontal="center" wrapText="1"/>
    </xf>
    <xf numFmtId="0" fontId="16" fillId="0" borderId="36" xfId="17" applyFont="1" applyBorder="1" applyAlignment="1">
      <alignment wrapText="1"/>
    </xf>
    <xf numFmtId="0" fontId="16" fillId="0" borderId="0" xfId="17" applyFont="1" applyAlignment="1">
      <alignment wrapText="1"/>
    </xf>
    <xf numFmtId="1" fontId="16" fillId="0" borderId="0" xfId="9" applyNumberFormat="1" applyFont="1" applyFill="1" applyBorder="1" applyAlignment="1">
      <alignment horizontal="right" wrapText="1"/>
    </xf>
    <xf numFmtId="0" fontId="6" fillId="18" borderId="44" xfId="17" applyFont="1" applyFill="1" applyBorder="1" applyAlignment="1">
      <alignment wrapText="1"/>
    </xf>
    <xf numFmtId="0" fontId="6" fillId="18" borderId="36" xfId="17" applyFont="1" applyFill="1" applyBorder="1" applyAlignment="1">
      <alignment horizontal="left"/>
    </xf>
    <xf numFmtId="0" fontId="6" fillId="18" borderId="0" xfId="17" applyFont="1" applyFill="1" applyAlignment="1">
      <alignment horizontal="left"/>
    </xf>
    <xf numFmtId="171" fontId="16" fillId="18" borderId="0" xfId="17" applyNumberFormat="1" applyFont="1" applyFill="1" applyAlignment="1">
      <alignment horizontal="right" wrapText="1"/>
    </xf>
    <xf numFmtId="3" fontId="16" fillId="18" borderId="0" xfId="17" applyNumberFormat="1" applyFont="1" applyFill="1" applyAlignment="1">
      <alignment horizontal="right" wrapText="1"/>
    </xf>
    <xf numFmtId="0" fontId="16" fillId="18" borderId="0" xfId="17" applyFont="1" applyFill="1" applyAlignment="1">
      <alignment horizontal="right"/>
    </xf>
    <xf numFmtId="0" fontId="50" fillId="19" borderId="43" xfId="17" applyFill="1" applyBorder="1" applyAlignment="1">
      <alignment horizontal="center"/>
    </xf>
    <xf numFmtId="0" fontId="16" fillId="18" borderId="36" xfId="17" applyFont="1" applyFill="1" applyBorder="1" applyAlignment="1">
      <alignment horizontal="right"/>
    </xf>
    <xf numFmtId="3" fontId="50" fillId="0" borderId="0" xfId="17" applyNumberFormat="1"/>
    <xf numFmtId="9" fontId="28" fillId="0" borderId="0" xfId="9" applyFont="1" applyFill="1" applyBorder="1" applyAlignment="1">
      <alignment horizontal="right" wrapText="1"/>
    </xf>
    <xf numFmtId="42" fontId="16" fillId="0" borderId="0" xfId="11" applyNumberFormat="1" applyFont="1" applyFill="1" applyBorder="1" applyAlignment="1">
      <alignment horizontal="right"/>
    </xf>
    <xf numFmtId="9" fontId="54" fillId="0" borderId="0" xfId="9" applyFont="1" applyFill="1" applyBorder="1" applyAlignment="1">
      <alignment horizontal="right" wrapText="1"/>
    </xf>
    <xf numFmtId="0" fontId="50" fillId="0" borderId="36" xfId="17" applyBorder="1" applyAlignment="1">
      <alignment horizontal="left" wrapText="1" indent="1"/>
    </xf>
    <xf numFmtId="0" fontId="50" fillId="0" borderId="0" xfId="17" applyAlignment="1">
      <alignment horizontal="left" wrapText="1" indent="1"/>
    </xf>
    <xf numFmtId="3" fontId="16" fillId="0" borderId="0" xfId="9" applyNumberFormat="1" applyFont="1" applyFill="1" applyBorder="1" applyAlignment="1">
      <alignment horizontal="right" wrapText="1"/>
    </xf>
    <xf numFmtId="3" fontId="55" fillId="0" borderId="0" xfId="17" applyNumberFormat="1" applyFont="1" applyAlignment="1">
      <alignment horizontal="right" wrapText="1"/>
    </xf>
    <xf numFmtId="44" fontId="16" fillId="0" borderId="0" xfId="11" applyFont="1" applyBorder="1" applyAlignment="1">
      <alignment horizontal="center"/>
    </xf>
    <xf numFmtId="44" fontId="16" fillId="0" borderId="0" xfId="11" applyFont="1" applyBorder="1" applyAlignment="1">
      <alignment horizontal="center" wrapText="1"/>
    </xf>
    <xf numFmtId="3" fontId="52" fillId="0" borderId="0" xfId="9" applyNumberFormat="1" applyFont="1" applyFill="1" applyBorder="1" applyAlignment="1">
      <alignment horizontal="right" wrapText="1"/>
    </xf>
    <xf numFmtId="44" fontId="16" fillId="0" borderId="0" xfId="11" applyFont="1" applyFill="1" applyBorder="1" applyAlignment="1">
      <alignment horizontal="right"/>
    </xf>
    <xf numFmtId="3" fontId="16" fillId="20" borderId="0" xfId="17" applyNumberFormat="1" applyFont="1" applyFill="1" applyAlignment="1">
      <alignment horizontal="right" wrapText="1"/>
    </xf>
    <xf numFmtId="0" fontId="50" fillId="0" borderId="44" xfId="17" applyBorder="1" applyAlignment="1">
      <alignment horizontal="center"/>
    </xf>
    <xf numFmtId="166" fontId="16" fillId="0" borderId="36" xfId="11" applyNumberFormat="1" applyFont="1" applyFill="1" applyBorder="1" applyAlignment="1">
      <alignment horizontal="right"/>
    </xf>
    <xf numFmtId="44" fontId="16" fillId="0" borderId="0" xfId="11" applyFont="1" applyFill="1" applyBorder="1" applyAlignment="1">
      <alignment horizontal="center" wrapText="1"/>
    </xf>
    <xf numFmtId="0" fontId="51" fillId="0" borderId="0" xfId="18" applyFill="1" applyBorder="1" applyAlignment="1" applyProtection="1">
      <alignment horizontal="center"/>
    </xf>
    <xf numFmtId="44" fontId="16" fillId="6" borderId="0" xfId="11" applyFont="1" applyFill="1" applyBorder="1" applyAlignment="1">
      <alignment horizontal="right" wrapText="1"/>
    </xf>
    <xf numFmtId="0" fontId="51" fillId="0" borderId="0" xfId="18" applyFill="1" applyAlignment="1" applyProtection="1">
      <alignment horizontal="center"/>
    </xf>
    <xf numFmtId="0" fontId="50" fillId="21" borderId="45" xfId="17" applyFill="1" applyBorder="1" applyAlignment="1">
      <alignment horizontal="center"/>
    </xf>
    <xf numFmtId="0" fontId="51" fillId="6" borderId="0" xfId="18" applyFill="1" applyBorder="1" applyAlignment="1" applyProtection="1">
      <alignment horizontal="center"/>
    </xf>
    <xf numFmtId="7" fontId="16" fillId="6" borderId="0" xfId="11" applyNumberFormat="1" applyFont="1" applyFill="1" applyBorder="1" applyAlignment="1">
      <alignment horizontal="right" wrapText="1"/>
    </xf>
    <xf numFmtId="0" fontId="6" fillId="22" borderId="44" xfId="17" applyFont="1" applyFill="1" applyBorder="1" applyAlignment="1">
      <alignment wrapText="1"/>
    </xf>
    <xf numFmtId="0" fontId="16" fillId="19" borderId="36" xfId="17" applyFont="1" applyFill="1" applyBorder="1" applyAlignment="1">
      <alignment wrapText="1"/>
    </xf>
    <xf numFmtId="0" fontId="16" fillId="22" borderId="0" xfId="17" applyFont="1" applyFill="1" applyAlignment="1">
      <alignment wrapText="1"/>
    </xf>
    <xf numFmtId="44" fontId="16" fillId="22" borderId="0" xfId="11" applyFont="1" applyFill="1" applyBorder="1" applyAlignment="1">
      <alignment horizontal="right" wrapText="1"/>
    </xf>
    <xf numFmtId="3" fontId="56" fillId="22" borderId="0" xfId="17" applyNumberFormat="1" applyFont="1" applyFill="1" applyAlignment="1">
      <alignment horizontal="right" wrapText="1"/>
    </xf>
    <xf numFmtId="9" fontId="16" fillId="22" borderId="0" xfId="9" applyFont="1" applyFill="1" applyBorder="1" applyAlignment="1">
      <alignment horizontal="right" wrapText="1"/>
    </xf>
    <xf numFmtId="44" fontId="16" fillId="22" borderId="0" xfId="11" applyFont="1" applyFill="1" applyBorder="1" applyAlignment="1">
      <alignment horizontal="right"/>
    </xf>
    <xf numFmtId="0" fontId="50" fillId="22" borderId="43" xfId="17" applyFill="1" applyBorder="1" applyAlignment="1">
      <alignment horizontal="center"/>
    </xf>
    <xf numFmtId="3" fontId="16" fillId="22" borderId="0" xfId="17" applyNumberFormat="1" applyFont="1" applyFill="1" applyAlignment="1">
      <alignment horizontal="right" wrapText="1"/>
    </xf>
    <xf numFmtId="166" fontId="16" fillId="22" borderId="36" xfId="11" applyNumberFormat="1" applyFont="1" applyFill="1" applyBorder="1" applyAlignment="1">
      <alignment horizontal="right"/>
    </xf>
    <xf numFmtId="0" fontId="16" fillId="0" borderId="0" xfId="18" applyFont="1" applyBorder="1" applyAlignment="1" applyProtection="1">
      <alignment horizontal="center"/>
    </xf>
    <xf numFmtId="0" fontId="6" fillId="0" borderId="0" xfId="17" applyFont="1" applyAlignment="1">
      <alignment horizontal="left" wrapText="1"/>
    </xf>
    <xf numFmtId="0" fontId="16" fillId="0" borderId="0" xfId="17" applyFont="1"/>
    <xf numFmtId="0" fontId="28" fillId="0" borderId="36" xfId="17" applyFont="1" applyBorder="1" applyAlignment="1">
      <alignment horizontal="left" wrapText="1"/>
    </xf>
    <xf numFmtId="0" fontId="28" fillId="0" borderId="0" xfId="17" applyFont="1" applyAlignment="1">
      <alignment horizontal="left" wrapText="1"/>
    </xf>
    <xf numFmtId="0" fontId="16" fillId="0" borderId="43" xfId="17" applyFont="1" applyBorder="1" applyAlignment="1">
      <alignment horizontal="center"/>
    </xf>
    <xf numFmtId="4" fontId="16" fillId="0" borderId="0" xfId="17" applyNumberFormat="1" applyFont="1" applyAlignment="1">
      <alignment horizontal="right" wrapText="1"/>
    </xf>
    <xf numFmtId="0" fontId="16" fillId="21" borderId="45" xfId="17" applyFont="1" applyFill="1" applyBorder="1" applyAlignment="1">
      <alignment horizontal="center" wrapText="1"/>
    </xf>
    <xf numFmtId="0" fontId="16" fillId="0" borderId="0" xfId="18" applyFont="1" applyBorder="1" applyAlignment="1" applyProtection="1">
      <alignment horizontal="center" wrapText="1"/>
    </xf>
    <xf numFmtId="3" fontId="53" fillId="0" borderId="0" xfId="17" applyNumberFormat="1" applyFont="1" applyAlignment="1">
      <alignment horizontal="right" wrapText="1"/>
    </xf>
    <xf numFmtId="0" fontId="16" fillId="21" borderId="45" xfId="17" applyFont="1" applyFill="1" applyBorder="1" applyAlignment="1">
      <alignment horizontal="center" vertical="center" wrapText="1"/>
    </xf>
    <xf numFmtId="0" fontId="57" fillId="18" borderId="46" xfId="17" applyFont="1" applyFill="1" applyBorder="1" applyAlignment="1">
      <alignment wrapText="1"/>
    </xf>
    <xf numFmtId="3" fontId="16" fillId="0" borderId="0" xfId="17" applyNumberFormat="1" applyFont="1" applyAlignment="1">
      <alignment horizontal="right"/>
    </xf>
    <xf numFmtId="0" fontId="16" fillId="0" borderId="44" xfId="17" applyFont="1" applyBorder="1"/>
    <xf numFmtId="0" fontId="50" fillId="0" borderId="36" xfId="17" applyBorder="1" applyAlignment="1">
      <alignment horizontal="left" wrapText="1"/>
    </xf>
    <xf numFmtId="0" fontId="50" fillId="0" borderId="0" xfId="17" applyAlignment="1">
      <alignment horizontal="left" wrapText="1"/>
    </xf>
    <xf numFmtId="44" fontId="50" fillId="0" borderId="0" xfId="17" applyNumberFormat="1"/>
    <xf numFmtId="3" fontId="16" fillId="18" borderId="0" xfId="17" applyNumberFormat="1" applyFont="1" applyFill="1" applyAlignment="1">
      <alignment horizontal="right"/>
    </xf>
    <xf numFmtId="0" fontId="16" fillId="0" borderId="44" xfId="17" applyFont="1" applyBorder="1" applyAlignment="1">
      <alignment horizontal="left" vertical="center" wrapText="1"/>
    </xf>
    <xf numFmtId="44" fontId="16" fillId="0" borderId="0" xfId="11" applyFont="1" applyFill="1" applyBorder="1" applyAlignment="1">
      <alignment horizontal="left" wrapText="1"/>
    </xf>
    <xf numFmtId="44" fontId="16" fillId="0" borderId="0" xfId="11" applyFont="1" applyFill="1" applyBorder="1" applyAlignment="1">
      <alignment horizontal="centerContinuous" vertical="center"/>
    </xf>
    <xf numFmtId="0" fontId="16" fillId="0" borderId="44" xfId="17" applyFont="1" applyBorder="1" applyAlignment="1">
      <alignment horizontal="left" wrapText="1"/>
    </xf>
    <xf numFmtId="0" fontId="50" fillId="0" borderId="36" xfId="17" applyBorder="1"/>
    <xf numFmtId="166" fontId="50" fillId="0" borderId="0" xfId="17" applyNumberFormat="1"/>
    <xf numFmtId="166" fontId="50" fillId="0" borderId="36" xfId="17" applyNumberFormat="1" applyBorder="1"/>
    <xf numFmtId="0" fontId="16" fillId="0" borderId="0" xfId="17" applyFont="1" applyAlignment="1">
      <alignment horizontal="center" wrapText="1"/>
    </xf>
    <xf numFmtId="3" fontId="16" fillId="0" borderId="27" xfId="17" applyNumberFormat="1" applyFont="1" applyBorder="1" applyAlignment="1">
      <alignment horizontal="right"/>
    </xf>
    <xf numFmtId="0" fontId="6" fillId="0" borderId="44" xfId="17" applyFont="1" applyBorder="1"/>
    <xf numFmtId="37" fontId="6" fillId="0" borderId="21" xfId="11" applyNumberFormat="1" applyFont="1" applyBorder="1" applyAlignment="1">
      <alignment horizontal="right"/>
    </xf>
    <xf numFmtId="166" fontId="6" fillId="0" borderId="21" xfId="11" applyNumberFormat="1" applyFont="1" applyBorder="1" applyAlignment="1">
      <alignment horizontal="right"/>
    </xf>
    <xf numFmtId="166" fontId="6" fillId="0" borderId="19" xfId="11" applyNumberFormat="1" applyFont="1" applyBorder="1" applyAlignment="1">
      <alignment horizontal="right"/>
    </xf>
    <xf numFmtId="0" fontId="50" fillId="0" borderId="27" xfId="17" applyBorder="1" applyAlignment="1">
      <alignment horizontal="center"/>
    </xf>
    <xf numFmtId="0" fontId="50" fillId="0" borderId="46" xfId="17" applyBorder="1"/>
    <xf numFmtId="0" fontId="50" fillId="0" borderId="27" xfId="17" applyBorder="1" applyAlignment="1">
      <alignment wrapText="1"/>
    </xf>
    <xf numFmtId="0" fontId="50" fillId="0" borderId="27" xfId="17" applyBorder="1"/>
    <xf numFmtId="44" fontId="6" fillId="0" borderId="37" xfId="11" applyFont="1" applyFill="1" applyBorder="1"/>
    <xf numFmtId="44" fontId="16" fillId="0" borderId="27" xfId="11" applyFont="1" applyBorder="1" applyAlignment="1">
      <alignment horizontal="right"/>
    </xf>
    <xf numFmtId="44" fontId="16" fillId="0" borderId="37" xfId="11" applyFont="1" applyBorder="1" applyAlignment="1">
      <alignment horizontal="right"/>
    </xf>
    <xf numFmtId="0" fontId="29" fillId="0" borderId="0" xfId="17" applyFont="1" applyAlignment="1">
      <alignment wrapText="1"/>
    </xf>
    <xf numFmtId="4" fontId="50" fillId="0" borderId="0" xfId="17" applyNumberFormat="1"/>
    <xf numFmtId="44" fontId="6" fillId="0" borderId="36" xfId="11" applyFont="1" applyBorder="1" applyAlignment="1">
      <alignment horizontal="right"/>
    </xf>
    <xf numFmtId="0" fontId="58" fillId="0" borderId="0" xfId="17" applyFont="1"/>
    <xf numFmtId="42" fontId="16" fillId="0" borderId="27" xfId="11" applyNumberFormat="1" applyFont="1" applyBorder="1" applyAlignment="1">
      <alignment horizontal="right"/>
    </xf>
    <xf numFmtId="171" fontId="16" fillId="0" borderId="0" xfId="17" applyNumberFormat="1" applyFont="1" applyAlignment="1">
      <alignment horizontal="right"/>
    </xf>
    <xf numFmtId="42" fontId="6" fillId="0" borderId="0" xfId="11" applyNumberFormat="1" applyFont="1" applyBorder="1" applyAlignment="1">
      <alignment horizontal="left"/>
    </xf>
    <xf numFmtId="44" fontId="6" fillId="0" borderId="0" xfId="11" applyFont="1" applyBorder="1" applyAlignment="1">
      <alignment horizontal="right"/>
    </xf>
    <xf numFmtId="166" fontId="6" fillId="0" borderId="36" xfId="11" applyNumberFormat="1" applyFont="1" applyBorder="1" applyAlignment="1">
      <alignment horizontal="center"/>
    </xf>
    <xf numFmtId="44" fontId="16" fillId="0" borderId="36" xfId="11" applyFont="1" applyBorder="1" applyAlignment="1">
      <alignment horizontal="center"/>
    </xf>
    <xf numFmtId="169" fontId="6" fillId="0" borderId="36" xfId="9" applyNumberFormat="1" applyFont="1" applyBorder="1" applyAlignment="1">
      <alignment horizontal="center"/>
    </xf>
    <xf numFmtId="0" fontId="20" fillId="0" borderId="27" xfId="17" applyFont="1" applyBorder="1"/>
    <xf numFmtId="0" fontId="16" fillId="0" borderId="27" xfId="17" applyFont="1" applyBorder="1" applyAlignment="1">
      <alignment horizontal="right"/>
    </xf>
    <xf numFmtId="44" fontId="16" fillId="0" borderId="37" xfId="11" applyFont="1" applyBorder="1" applyAlignment="1">
      <alignment horizontal="center"/>
    </xf>
    <xf numFmtId="44" fontId="16" fillId="0" borderId="0" xfId="11" applyFont="1" applyAlignment="1">
      <alignment horizontal="right"/>
    </xf>
    <xf numFmtId="170" fontId="0" fillId="0" borderId="0" xfId="0" applyNumberFormat="1"/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13" xfId="0" quotePrefix="1" applyFont="1" applyBorder="1" applyAlignment="1">
      <alignment horizontal="center" vertical="center"/>
    </xf>
    <xf numFmtId="0" fontId="2" fillId="8" borderId="14" xfId="0" applyFont="1" applyFill="1" applyBorder="1" applyAlignment="1">
      <alignment horizontal="center"/>
    </xf>
    <xf numFmtId="0" fontId="17" fillId="0" borderId="0" xfId="7" applyFont="1" applyAlignment="1">
      <alignment wrapText="1"/>
    </xf>
    <xf numFmtId="0" fontId="6" fillId="0" borderId="25" xfId="7" applyFont="1" applyBorder="1" applyAlignment="1">
      <alignment horizontal="center"/>
    </xf>
    <xf numFmtId="0" fontId="6" fillId="0" borderId="23" xfId="7" applyFont="1" applyBorder="1" applyAlignment="1">
      <alignment horizontal="center"/>
    </xf>
    <xf numFmtId="0" fontId="6" fillId="0" borderId="25" xfId="7" applyFont="1" applyBorder="1" applyAlignment="1">
      <alignment horizontal="center" wrapText="1"/>
    </xf>
    <xf numFmtId="0" fontId="6" fillId="0" borderId="24" xfId="7" applyFont="1" applyBorder="1" applyAlignment="1">
      <alignment horizontal="center" wrapText="1"/>
    </xf>
    <xf numFmtId="0" fontId="6" fillId="0" borderId="23" xfId="7" applyFont="1" applyBorder="1" applyAlignment="1">
      <alignment horizontal="center" wrapText="1"/>
    </xf>
    <xf numFmtId="0" fontId="22" fillId="0" borderId="0" xfId="7" applyFont="1" applyAlignment="1">
      <alignment horizontal="center"/>
    </xf>
    <xf numFmtId="0" fontId="22" fillId="0" borderId="27" xfId="12" applyFont="1" applyBorder="1" applyAlignment="1">
      <alignment horizontal="center"/>
    </xf>
    <xf numFmtId="0" fontId="6" fillId="0" borderId="29" xfId="10" applyFont="1" applyBorder="1" applyAlignment="1">
      <alignment horizontal="center" vertical="center"/>
    </xf>
    <xf numFmtId="0" fontId="19" fillId="0" borderId="29" xfId="10" applyBorder="1" applyAlignment="1">
      <alignment horizontal="center" vertical="center"/>
    </xf>
    <xf numFmtId="0" fontId="6" fillId="0" borderId="26" xfId="10" applyFont="1" applyBorder="1" applyAlignment="1">
      <alignment horizontal="center" vertical="center"/>
    </xf>
    <xf numFmtId="0" fontId="19" fillId="0" borderId="22" xfId="10" applyBorder="1" applyAlignment="1">
      <alignment horizontal="center" vertical="center"/>
    </xf>
    <xf numFmtId="0" fontId="22" fillId="0" borderId="0" xfId="10" applyFont="1" applyAlignment="1">
      <alignment horizontal="center"/>
    </xf>
    <xf numFmtId="0" fontId="6" fillId="0" borderId="26" xfId="10" applyFont="1" applyBorder="1" applyAlignment="1">
      <alignment horizontal="center" vertical="center" wrapText="1"/>
    </xf>
    <xf numFmtId="0" fontId="19" fillId="0" borderId="22" xfId="10" applyBorder="1" applyAlignment="1">
      <alignment horizontal="center" vertical="center" wrapText="1"/>
    </xf>
    <xf numFmtId="0" fontId="6" fillId="0" borderId="25" xfId="10" applyFont="1" applyBorder="1" applyAlignment="1">
      <alignment horizontal="center" vertical="center" wrapText="1"/>
    </xf>
    <xf numFmtId="0" fontId="19" fillId="0" borderId="24" xfId="10" applyBorder="1" applyAlignment="1">
      <alignment horizontal="center" vertical="center" wrapText="1"/>
    </xf>
    <xf numFmtId="0" fontId="19" fillId="0" borderId="23" xfId="10" applyBorder="1" applyAlignment="1">
      <alignment horizontal="center" vertical="center" wrapText="1"/>
    </xf>
    <xf numFmtId="0" fontId="6" fillId="0" borderId="25" xfId="10" applyFont="1" applyBorder="1" applyAlignment="1">
      <alignment horizontal="center" vertical="center"/>
    </xf>
    <xf numFmtId="0" fontId="6" fillId="0" borderId="24" xfId="10" applyFont="1" applyBorder="1" applyAlignment="1">
      <alignment horizontal="center" vertical="center"/>
    </xf>
    <xf numFmtId="0" fontId="6" fillId="0" borderId="23" xfId="10" applyFont="1" applyBorder="1" applyAlignment="1">
      <alignment horizontal="center" vertical="center"/>
    </xf>
    <xf numFmtId="0" fontId="28" fillId="0" borderId="0" xfId="10" applyFont="1" applyAlignment="1">
      <alignment horizontal="center"/>
    </xf>
    <xf numFmtId="0" fontId="6" fillId="0" borderId="27" xfId="10" applyFont="1" applyBorder="1" applyAlignment="1">
      <alignment horizontal="center"/>
    </xf>
    <xf numFmtId="0" fontId="27" fillId="0" borderId="0" xfId="4" applyFont="1" applyAlignment="1">
      <alignment horizontal="left" vertical="center"/>
    </xf>
    <xf numFmtId="0" fontId="6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0" fontId="41" fillId="0" borderId="41" xfId="10" applyFont="1" applyBorder="1" applyAlignment="1">
      <alignment horizontal="center"/>
    </xf>
    <xf numFmtId="0" fontId="41" fillId="0" borderId="14" xfId="10" applyFont="1" applyBorder="1" applyAlignment="1">
      <alignment horizontal="center"/>
    </xf>
    <xf numFmtId="0" fontId="6" fillId="0" borderId="12" xfId="10" applyFont="1" applyBorder="1" applyAlignment="1">
      <alignment horizontal="center"/>
    </xf>
    <xf numFmtId="0" fontId="20" fillId="0" borderId="8" xfId="10" applyFont="1" applyBorder="1" applyAlignment="1">
      <alignment horizontal="left" wrapText="1"/>
    </xf>
    <xf numFmtId="0" fontId="20" fillId="0" borderId="0" xfId="10" applyFont="1" applyAlignment="1">
      <alignment horizontal="left" wrapText="1"/>
    </xf>
    <xf numFmtId="0" fontId="16" fillId="0" borderId="0" xfId="10" applyFont="1" applyAlignment="1">
      <alignment horizontal="left" wrapText="1"/>
    </xf>
    <xf numFmtId="0" fontId="19" fillId="0" borderId="0" xfId="10" applyAlignment="1">
      <alignment horizontal="left" wrapText="1"/>
    </xf>
    <xf numFmtId="0" fontId="29" fillId="0" borderId="0" xfId="10" applyFont="1" applyAlignment="1">
      <alignment horizontal="center"/>
    </xf>
    <xf numFmtId="0" fontId="44" fillId="0" borderId="0" xfId="10" applyFont="1" applyAlignment="1">
      <alignment wrapText="1"/>
    </xf>
    <xf numFmtId="0" fontId="16" fillId="0" borderId="27" xfId="10" applyFont="1" applyBorder="1" applyAlignment="1">
      <alignment horizontal="center"/>
    </xf>
    <xf numFmtId="0" fontId="6" fillId="0" borderId="24" xfId="10" applyFont="1" applyBorder="1" applyAlignment="1">
      <alignment horizontal="center"/>
    </xf>
    <xf numFmtId="0" fontId="19" fillId="0" borderId="27" xfId="10" applyBorder="1" applyAlignment="1">
      <alignment horizontal="center"/>
    </xf>
    <xf numFmtId="0" fontId="6" fillId="0" borderId="0" xfId="17" applyFont="1" applyAlignment="1">
      <alignment horizontal="center"/>
    </xf>
    <xf numFmtId="0" fontId="16" fillId="0" borderId="0" xfId="17" applyFont="1" applyAlignment="1">
      <alignment horizontal="center"/>
    </xf>
    <xf numFmtId="0" fontId="6" fillId="0" borderId="25" xfId="17" applyFont="1" applyBorder="1" applyAlignment="1">
      <alignment horizontal="center"/>
    </xf>
    <xf numFmtId="0" fontId="6" fillId="0" borderId="24" xfId="17" applyFont="1" applyBorder="1" applyAlignment="1">
      <alignment horizontal="center"/>
    </xf>
    <xf numFmtId="0" fontId="6" fillId="0" borderId="23" xfId="17" applyFont="1" applyBorder="1" applyAlignment="1">
      <alignment horizontal="center"/>
    </xf>
    <xf numFmtId="0" fontId="26" fillId="0" borderId="0" xfId="10" applyFont="1" applyAlignment="1"/>
    <xf numFmtId="0" fontId="19" fillId="0" borderId="0" xfId="10" applyAlignment="1"/>
  </cellXfs>
  <cellStyles count="19">
    <cellStyle name="Comma" xfId="1" builtinId="3"/>
    <cellStyle name="Comma 2" xfId="8" xr:uid="{35F796C6-AE81-4F64-8A8C-0916B6B569B5}"/>
    <cellStyle name="Currency" xfId="2" builtinId="4"/>
    <cellStyle name="Currency 2" xfId="11" xr:uid="{1AFF8660-F573-4B84-B5EC-E2CF9D467970}"/>
    <cellStyle name="Hyperlink" xfId="18" builtinId="8"/>
    <cellStyle name="Normal" xfId="0" builtinId="0"/>
    <cellStyle name="Normal 10" xfId="5" xr:uid="{4D69261C-4AD7-4CAD-AA65-6C7E35941D3B}"/>
    <cellStyle name="Normal 13" xfId="14" xr:uid="{5ACC6AEE-C550-4735-9DF1-B72C4E8FC5B3}"/>
    <cellStyle name="Normal 2" xfId="10" xr:uid="{1A754750-0963-46D2-97AE-3F44B8E4C698}"/>
    <cellStyle name="Normal 2 2" xfId="16" xr:uid="{81A383D5-D406-41BF-9AA4-47961027C678}"/>
    <cellStyle name="Normal 2 2 2" xfId="4" xr:uid="{310EB684-0440-411F-9560-2C85D4B7626A}"/>
    <cellStyle name="Normal 24 2" xfId="15" xr:uid="{276366B5-8CFB-4F85-81C2-0331E17A0972}"/>
    <cellStyle name="Normal 3" xfId="17" xr:uid="{244ABCD0-68D8-4EDB-A2BB-F77A1DF0AD0C}"/>
    <cellStyle name="Normal_Barb_SPL_ Proof of Revenue" xfId="7" xr:uid="{F452F4B2-CFE1-418C-9EB8-E2EC1E34DE71}"/>
    <cellStyle name="Normal_Generic Bill Determinants3" xfId="13" xr:uid="{B49C586F-8AEA-40FA-AB11-6F324A2881EC}"/>
    <cellStyle name="Normal_Generic Bill Determinants3_SLS Rate Design" xfId="12" xr:uid="{FA3C6D59-8DBD-462D-98E7-88605E8ACAB7}"/>
    <cellStyle name="Percent" xfId="3" builtinId="5"/>
    <cellStyle name="Percent 2" xfId="6" xr:uid="{9CED8D44-8226-49F8-9436-A40F43854270}"/>
    <cellStyle name="Percent 3" xfId="9" xr:uid="{5861A90E-5659-4A1D-95A4-E6A961969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304800</xdr:colOff>
      <xdr:row>2</xdr:row>
      <xdr:rowOff>133350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378582-8C15-47C0-A104-96A2D649166A}"/>
            </a:ext>
          </a:extLst>
        </xdr:cNvPr>
        <xdr:cNvSpPr txBox="1"/>
      </xdr:nvSpPr>
      <xdr:spPr>
        <a:xfrm>
          <a:off x="6905625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2023%20Rate%20Case\07_Settlement\WP%20-%20Street%20Light%202023-Errata%203%20-%20Settlement.xlsx" TargetMode="External"/><Relationship Id="rId1" Type="http://schemas.openxmlformats.org/officeDocument/2006/relationships/externalLinkPath" Target="WP%20-%20Street%20Light%202023-Errata%203%20-%20Settl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2023%20Rate%20Case\07_Settlement\WP%20-%20Misc%20Lighting%202023-Errata%203%20-%20Settlement.xlsx" TargetMode="External"/><Relationship Id="rId1" Type="http://schemas.openxmlformats.org/officeDocument/2006/relationships/externalLinkPath" Target="WP%20-%20Misc%20Lighting%202023-Errata%203%20-%20Settl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66">
          <cell r="K66">
            <v>1536</v>
          </cell>
        </row>
      </sheetData>
      <sheetData sheetId="1">
        <row r="10">
          <cell r="V10"/>
          <cell r="AA10"/>
          <cell r="AB10"/>
          <cell r="AD10"/>
        </row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7">
          <cell r="V117"/>
          <cell r="AA117"/>
          <cell r="AB117"/>
          <cell r="AD117"/>
        </row>
        <row r="118">
          <cell r="V118"/>
          <cell r="AA118"/>
          <cell r="AB118"/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  <cell r="E10">
            <v>0</v>
          </cell>
          <cell r="G10">
            <v>24</v>
          </cell>
          <cell r="H10">
            <v>0</v>
          </cell>
          <cell r="O10">
            <v>3.9399528689856629</v>
          </cell>
          <cell r="P10">
            <v>16.373928678554041</v>
          </cell>
          <cell r="R10">
            <v>11.457946769279205</v>
          </cell>
          <cell r="S10">
            <v>10.192243847528561</v>
          </cell>
        </row>
        <row r="11">
          <cell r="D11">
            <v>396</v>
          </cell>
          <cell r="G11">
            <v>360</v>
          </cell>
          <cell r="O11">
            <v>3.4586949609286135</v>
          </cell>
          <cell r="R11">
            <v>10.976688861222156</v>
          </cell>
        </row>
        <row r="12">
          <cell r="D12">
            <v>1740</v>
          </cell>
          <cell r="E12">
            <v>12</v>
          </cell>
          <cell r="G12">
            <v>8724</v>
          </cell>
          <cell r="O12">
            <v>3.483541326423417</v>
          </cell>
          <cell r="P12">
            <v>15.969458875500305</v>
          </cell>
          <cell r="R12">
            <v>11.001535226716959</v>
          </cell>
        </row>
        <row r="15">
          <cell r="D15">
            <v>2292</v>
          </cell>
          <cell r="E15">
            <v>0</v>
          </cell>
          <cell r="G15">
            <v>4632</v>
          </cell>
          <cell r="H15">
            <v>24</v>
          </cell>
          <cell r="O15">
            <v>3.911237219892377</v>
          </cell>
          <cell r="P15">
            <v>16.345213029460755</v>
          </cell>
          <cell r="R15">
            <v>11.42923112018592</v>
          </cell>
          <cell r="S15">
            <v>10.163528198435277</v>
          </cell>
        </row>
        <row r="16">
          <cell r="D16">
            <v>30612</v>
          </cell>
          <cell r="E16">
            <v>36</v>
          </cell>
          <cell r="F16">
            <v>192</v>
          </cell>
          <cell r="G16">
            <v>59040</v>
          </cell>
          <cell r="H16">
            <v>6600</v>
          </cell>
          <cell r="O16">
            <v>3.7999661583271607</v>
          </cell>
          <cell r="P16">
            <v>16.233941967895543</v>
          </cell>
          <cell r="Q16">
            <v>8.9380278813135714</v>
          </cell>
          <cell r="R16">
            <v>11.317960058620704</v>
          </cell>
          <cell r="S16">
            <v>10.052257136870061</v>
          </cell>
        </row>
        <row r="17">
          <cell r="D17">
            <v>24444</v>
          </cell>
          <cell r="E17">
            <v>12</v>
          </cell>
          <cell r="F17">
            <v>0</v>
          </cell>
          <cell r="G17">
            <v>72060</v>
          </cell>
          <cell r="H17">
            <v>11352</v>
          </cell>
          <cell r="O17">
            <v>3.692105895398055</v>
          </cell>
          <cell r="P17">
            <v>16.126081704966438</v>
          </cell>
          <cell r="Q17">
            <v>8.8301676183844648</v>
          </cell>
          <cell r="R17">
            <v>11.210099795691599</v>
          </cell>
          <cell r="S17">
            <v>9.9443968739409581</v>
          </cell>
        </row>
        <row r="18">
          <cell r="D18">
            <v>80280</v>
          </cell>
          <cell r="E18">
            <v>204</v>
          </cell>
          <cell r="G18">
            <v>1706052</v>
          </cell>
          <cell r="H18">
            <v>22824</v>
          </cell>
          <cell r="O18">
            <v>3.674943357142697</v>
          </cell>
          <cell r="P18">
            <v>16.079779673388849</v>
          </cell>
          <cell r="R18">
            <v>11.19293725743624</v>
          </cell>
          <cell r="S18">
            <v>9.927234335685597</v>
          </cell>
        </row>
        <row r="19">
          <cell r="D19">
            <v>3324</v>
          </cell>
          <cell r="E19">
            <v>156</v>
          </cell>
          <cell r="G19">
            <v>33924</v>
          </cell>
          <cell r="O19">
            <v>3.6444879798464367</v>
          </cell>
          <cell r="P19">
            <v>16.078463789414815</v>
          </cell>
          <cell r="R19">
            <v>11.162481880139982</v>
          </cell>
        </row>
        <row r="22">
          <cell r="D22">
            <v>1212</v>
          </cell>
          <cell r="G22">
            <v>444</v>
          </cell>
          <cell r="H22">
            <v>552</v>
          </cell>
          <cell r="O22">
            <v>4.944444629830052</v>
          </cell>
          <cell r="R22">
            <v>17.251057941428119</v>
          </cell>
          <cell r="S22">
            <v>14.105208412654317</v>
          </cell>
        </row>
        <row r="23">
          <cell r="D23">
            <v>132</v>
          </cell>
          <cell r="G23">
            <v>3456</v>
          </cell>
          <cell r="H23">
            <v>1152</v>
          </cell>
          <cell r="O23">
            <v>9.1413888914723938</v>
          </cell>
          <cell r="R23">
            <v>16.503557573240407</v>
          </cell>
          <cell r="S23">
            <v>13.342626034298895</v>
          </cell>
        </row>
        <row r="24">
          <cell r="D24">
            <v>0</v>
          </cell>
          <cell r="G24">
            <v>6276</v>
          </cell>
          <cell r="H24">
            <v>888</v>
          </cell>
          <cell r="O24">
            <v>7.2248062878124362</v>
          </cell>
          <cell r="R24">
            <v>14.670081752794065</v>
          </cell>
          <cell r="S24">
            <v>12.519938809687684</v>
          </cell>
        </row>
        <row r="25">
          <cell r="D25">
            <v>24</v>
          </cell>
          <cell r="G25">
            <v>23808</v>
          </cell>
          <cell r="H25">
            <v>1008</v>
          </cell>
          <cell r="O25">
            <v>6.6323381875961482</v>
          </cell>
          <cell r="R25">
            <v>14.077613652577778</v>
          </cell>
          <cell r="S25">
            <v>11.927470709471397</v>
          </cell>
          <cell r="T25">
            <v>8.1199999999999992</v>
          </cell>
        </row>
        <row r="28">
          <cell r="D28">
            <v>3684</v>
          </cell>
          <cell r="G28">
            <v>26304</v>
          </cell>
          <cell r="H28">
            <v>3024</v>
          </cell>
          <cell r="O28">
            <v>4.57</v>
          </cell>
          <cell r="R28">
            <v>6.0545537435118444</v>
          </cell>
          <cell r="S28">
            <v>22.192203428463653</v>
          </cell>
        </row>
        <row r="29">
          <cell r="D29">
            <v>329844</v>
          </cell>
          <cell r="E29">
            <v>4440</v>
          </cell>
          <cell r="F29">
            <v>2952</v>
          </cell>
          <cell r="G29">
            <v>316032</v>
          </cell>
          <cell r="H29">
            <v>35664</v>
          </cell>
          <cell r="O29">
            <v>4.2</v>
          </cell>
          <cell r="P29">
            <v>16.656258837647158</v>
          </cell>
          <cell r="Q29">
            <v>19.226083800047938</v>
          </cell>
          <cell r="R29">
            <v>11.740276928372319</v>
          </cell>
          <cell r="S29">
            <v>10.727271155580457</v>
          </cell>
        </row>
        <row r="30">
          <cell r="D30">
            <v>264900</v>
          </cell>
          <cell r="E30">
            <v>468</v>
          </cell>
          <cell r="F30">
            <v>960</v>
          </cell>
          <cell r="G30">
            <v>130056</v>
          </cell>
          <cell r="H30">
            <v>22560</v>
          </cell>
          <cell r="O30">
            <v>3.86</v>
          </cell>
          <cell r="P30">
            <v>16.309825064094841</v>
          </cell>
          <cell r="Q30">
            <v>9.2666081264716542</v>
          </cell>
          <cell r="R30">
            <v>11.393843154820004</v>
          </cell>
          <cell r="S30">
            <v>10.380837382028144</v>
          </cell>
        </row>
        <row r="31">
          <cell r="D31">
            <v>703500</v>
          </cell>
          <cell r="E31">
            <v>1680</v>
          </cell>
          <cell r="G31">
            <v>2024736</v>
          </cell>
          <cell r="H31">
            <v>7680</v>
          </cell>
          <cell r="I31">
            <v>480</v>
          </cell>
          <cell r="O31">
            <v>3.47</v>
          </cell>
          <cell r="P31">
            <v>15.926214135479116</v>
          </cell>
          <cell r="R31">
            <v>11.01023222620428</v>
          </cell>
          <cell r="S31">
            <v>9.99722645341242</v>
          </cell>
        </row>
        <row r="32">
          <cell r="D32">
            <v>0</v>
          </cell>
          <cell r="G32">
            <v>0</v>
          </cell>
          <cell r="O32">
            <v>3.47</v>
          </cell>
          <cell r="R32">
            <v>11.01023222620428</v>
          </cell>
        </row>
        <row r="43">
          <cell r="T43">
            <v>0.89</v>
          </cell>
        </row>
      </sheetData>
      <sheetData sheetId="3"/>
      <sheetData sheetId="4"/>
      <sheetData sheetId="5">
        <row r="11">
          <cell r="AG11">
            <v>3.4224098329280332</v>
          </cell>
        </row>
        <row r="12">
          <cell r="AG12">
            <v>3.0726446653647801</v>
          </cell>
        </row>
        <row r="13">
          <cell r="AG13">
            <v>3.0814806956495895</v>
          </cell>
        </row>
        <row r="14">
          <cell r="AG14">
            <v>0</v>
          </cell>
        </row>
        <row r="15">
          <cell r="AG15">
            <v>18.94328843514602</v>
          </cell>
        </row>
        <row r="16">
          <cell r="AG16">
            <v>13.79606322872308</v>
          </cell>
        </row>
        <row r="17">
          <cell r="AG17">
            <v>13.446298061159826</v>
          </cell>
        </row>
        <row r="18">
          <cell r="AG18">
            <v>13.455134091444634</v>
          </cell>
        </row>
        <row r="19">
          <cell r="AG19">
            <v>0</v>
          </cell>
        </row>
        <row r="20">
          <cell r="AG20">
            <v>3.5157487276249864</v>
          </cell>
        </row>
        <row r="21">
          <cell r="AG21">
            <v>3.4073499582459035</v>
          </cell>
        </row>
        <row r="22">
          <cell r="AG22">
            <v>3.9980604039260541</v>
          </cell>
        </row>
        <row r="23">
          <cell r="AG23">
            <v>3.9956883308430178</v>
          </cell>
        </row>
        <row r="24">
          <cell r="C24">
            <v>1.0900000000000001</v>
          </cell>
          <cell r="AG24">
            <v>3.3006265601787845</v>
          </cell>
        </row>
        <row r="25">
          <cell r="AG25">
            <v>0</v>
          </cell>
        </row>
        <row r="26">
          <cell r="AG26">
            <v>19.26915769774233</v>
          </cell>
        </row>
        <row r="27">
          <cell r="AG27">
            <v>19.859868143422482</v>
          </cell>
        </row>
        <row r="28">
          <cell r="AG28">
            <v>19.834156784613882</v>
          </cell>
        </row>
        <row r="29">
          <cell r="AG29">
            <v>19.162434299675212</v>
          </cell>
        </row>
        <row r="30">
          <cell r="AG30">
            <v>10.763014461098193</v>
          </cell>
        </row>
        <row r="31">
          <cell r="AG31">
            <v>0</v>
          </cell>
        </row>
        <row r="32">
          <cell r="AG32">
            <v>13.889402123420034</v>
          </cell>
        </row>
        <row r="33">
          <cell r="AG33">
            <v>13.781003354040948</v>
          </cell>
        </row>
        <row r="34">
          <cell r="AG34">
            <v>14.371713799721102</v>
          </cell>
        </row>
        <row r="35">
          <cell r="AG35">
            <v>14.369341726638066</v>
          </cell>
        </row>
        <row r="36">
          <cell r="AG36">
            <v>13.67427995597383</v>
          </cell>
        </row>
        <row r="37">
          <cell r="AG37">
            <v>11.602362890512715</v>
          </cell>
        </row>
        <row r="38">
          <cell r="AG38">
            <v>11.493964121133635</v>
          </cell>
        </row>
        <row r="39">
          <cell r="AG39">
            <v>12.084674566813783</v>
          </cell>
        </row>
        <row r="40">
          <cell r="AG40">
            <v>12.082302493730749</v>
          </cell>
        </row>
        <row r="41">
          <cell r="AG41">
            <v>3.0749612022164796</v>
          </cell>
        </row>
        <row r="42">
          <cell r="AG42">
            <v>6.1953480158089764</v>
          </cell>
        </row>
        <row r="43">
          <cell r="AG43">
            <v>0</v>
          </cell>
        </row>
        <row r="44">
          <cell r="AG44">
            <v>4.7206050308303897</v>
          </cell>
        </row>
        <row r="45">
          <cell r="AG45">
            <v>16.523575800228006</v>
          </cell>
        </row>
        <row r="46">
          <cell r="AG46">
            <v>16.56900141160402</v>
          </cell>
        </row>
        <row r="47">
          <cell r="AG47">
            <v>15.425981115144747</v>
          </cell>
        </row>
        <row r="48">
          <cell r="AG48">
            <v>15.094258426625439</v>
          </cell>
        </row>
        <row r="49">
          <cell r="AG49">
            <v>13.454442864636952</v>
          </cell>
        </row>
        <row r="50">
          <cell r="AG50">
            <v>13.48832658387572</v>
          </cell>
        </row>
        <row r="51">
          <cell r="AG51">
            <v>12.768578604654303</v>
          </cell>
        </row>
        <row r="52">
          <cell r="AG52">
            <v>12.436855916134991</v>
          </cell>
        </row>
        <row r="53">
          <cell r="AG53">
            <v>4.9966097824078402</v>
          </cell>
        </row>
        <row r="54">
          <cell r="AG54">
            <v>3.5168815009521506</v>
          </cell>
        </row>
        <row r="55">
          <cell r="AG55">
            <v>3.484160236743056</v>
          </cell>
        </row>
        <row r="56">
          <cell r="AG56">
            <v>3.482371243461782</v>
          </cell>
        </row>
        <row r="57">
          <cell r="AG57">
            <v>3.482371243461782</v>
          </cell>
        </row>
        <row r="58">
          <cell r="AG58">
            <v>19.345967976239482</v>
          </cell>
        </row>
        <row r="59">
          <cell r="AG59">
            <v>19.344178982958212</v>
          </cell>
        </row>
        <row r="60">
          <cell r="AG60">
            <v>18.950369623235353</v>
          </cell>
        </row>
        <row r="61">
          <cell r="AG61">
            <v>10.94564281890481</v>
          </cell>
        </row>
        <row r="62">
          <cell r="AG62">
            <v>10.943853825623538</v>
          </cell>
        </row>
        <row r="63">
          <cell r="AG63">
            <v>15.370263178202887</v>
          </cell>
        </row>
        <row r="64">
          <cell r="AG64">
            <v>13.890534896747198</v>
          </cell>
        </row>
        <row r="65">
          <cell r="AG65">
            <v>13.857813632538104</v>
          </cell>
        </row>
        <row r="66">
          <cell r="AG66">
            <v>13.856024639256827</v>
          </cell>
        </row>
        <row r="67">
          <cell r="AG67">
            <v>13.856024639256827</v>
          </cell>
        </row>
        <row r="68">
          <cell r="AG68">
            <v>13.186156551570726</v>
          </cell>
        </row>
        <row r="69">
          <cell r="AG69">
            <v>11.706428270115033</v>
          </cell>
        </row>
        <row r="70">
          <cell r="AG70">
            <v>11.676592478940256</v>
          </cell>
        </row>
        <row r="71">
          <cell r="AG71">
            <v>11.674803485658979</v>
          </cell>
        </row>
        <row r="72">
          <cell r="AG72">
            <v>6.7953357099893985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mps and Poles"/>
      <sheetName val="Billing Determinants"/>
      <sheetName val="Rate Design"/>
      <sheetName val="O&amp;M Allocation Data"/>
      <sheetName val="MLS Rate Data Mtrl and Labor"/>
    </sheetNames>
    <sheetDataSet>
      <sheetData sheetId="0"/>
      <sheetData sheetId="1">
        <row r="15">
          <cell r="N15">
            <v>104</v>
          </cell>
        </row>
        <row r="17">
          <cell r="N17">
            <v>179</v>
          </cell>
        </row>
        <row r="19">
          <cell r="N19">
            <v>1183</v>
          </cell>
        </row>
        <row r="21">
          <cell r="N21">
            <v>115</v>
          </cell>
        </row>
        <row r="23">
          <cell r="N23">
            <v>7</v>
          </cell>
        </row>
        <row r="24">
          <cell r="N24">
            <v>7</v>
          </cell>
        </row>
        <row r="26">
          <cell r="N26">
            <v>48</v>
          </cell>
        </row>
        <row r="29">
          <cell r="N29">
            <v>94</v>
          </cell>
        </row>
        <row r="31">
          <cell r="N31">
            <v>11</v>
          </cell>
        </row>
        <row r="32">
          <cell r="N32">
            <v>37</v>
          </cell>
        </row>
        <row r="33">
          <cell r="N33">
            <v>1</v>
          </cell>
        </row>
        <row r="39">
          <cell r="N39">
            <v>4216</v>
          </cell>
        </row>
        <row r="42">
          <cell r="N42">
            <v>5395</v>
          </cell>
        </row>
        <row r="45">
          <cell r="N45">
            <v>13562</v>
          </cell>
        </row>
        <row r="47">
          <cell r="N47">
            <v>1518</v>
          </cell>
        </row>
        <row r="50">
          <cell r="N50">
            <v>994</v>
          </cell>
        </row>
        <row r="54">
          <cell r="N54">
            <v>4060</v>
          </cell>
        </row>
        <row r="56">
          <cell r="O56">
            <v>15</v>
          </cell>
        </row>
      </sheetData>
      <sheetData sheetId="2">
        <row r="11">
          <cell r="B11">
            <v>5696991.1355369017</v>
          </cell>
        </row>
        <row r="16">
          <cell r="B16">
            <v>5.18</v>
          </cell>
        </row>
        <row r="20">
          <cell r="BD20">
            <v>2.84</v>
          </cell>
          <cell r="BF20">
            <v>2.84</v>
          </cell>
          <cell r="BI20">
            <v>2.8436024992236026</v>
          </cell>
        </row>
        <row r="21">
          <cell r="BD21">
            <v>3.12</v>
          </cell>
          <cell r="BF21">
            <v>3.12</v>
          </cell>
          <cell r="BI21">
            <v>3.1239576752033948</v>
          </cell>
        </row>
        <row r="22">
          <cell r="BD22">
            <v>3.39</v>
          </cell>
          <cell r="BF22">
            <v>3.39</v>
          </cell>
          <cell r="BI22">
            <v>3.3943001663267656</v>
          </cell>
        </row>
        <row r="23">
          <cell r="BD23">
            <v>3.71</v>
          </cell>
          <cell r="BF23">
            <v>3.71</v>
          </cell>
          <cell r="BI23">
            <v>3.7147060817322419</v>
          </cell>
        </row>
        <row r="24">
          <cell r="BD24">
            <v>5.03</v>
          </cell>
          <cell r="BF24">
            <v>5.03</v>
          </cell>
          <cell r="BI24">
            <v>5.0363804827798324</v>
          </cell>
        </row>
        <row r="25">
          <cell r="BD25">
            <v>9.4600000000000009</v>
          </cell>
          <cell r="BF25">
            <v>9.4600000000000009</v>
          </cell>
          <cell r="BI25">
            <v>9.4719998741743971</v>
          </cell>
        </row>
        <row r="26">
          <cell r="BD26">
            <v>3.81</v>
          </cell>
          <cell r="BF26">
            <v>3.81</v>
          </cell>
          <cell r="BI26">
            <v>3.8148329302964532</v>
          </cell>
        </row>
        <row r="27">
          <cell r="BD27">
            <v>7.18</v>
          </cell>
          <cell r="BF27">
            <v>7.18</v>
          </cell>
          <cell r="BI27">
            <v>7.1891077269103763</v>
          </cell>
        </row>
        <row r="28">
          <cell r="BD28">
            <v>0.64792048251249434</v>
          </cell>
          <cell r="BF28">
            <v>0.64792048251249434</v>
          </cell>
          <cell r="BI28">
            <v>0.64792048251249434</v>
          </cell>
        </row>
        <row r="29">
          <cell r="BD29">
            <v>2.8419745793269229</v>
          </cell>
          <cell r="BF29">
            <v>2.8419745793269229</v>
          </cell>
          <cell r="BI29">
            <v>2.8419745793269229</v>
          </cell>
        </row>
        <row r="30">
          <cell r="BD30">
            <v>2.8993050480769225</v>
          </cell>
          <cell r="BF30">
            <v>2.8993050480769225</v>
          </cell>
          <cell r="BI30">
            <v>2.8993050480769225</v>
          </cell>
        </row>
        <row r="31">
          <cell r="BD31">
            <v>2.8935862980769227</v>
          </cell>
          <cell r="BF31">
            <v>2.8935862980769227</v>
          </cell>
          <cell r="BI31">
            <v>2.8935862980769227</v>
          </cell>
        </row>
        <row r="32">
          <cell r="BD32">
            <v>2.3199999999999998</v>
          </cell>
          <cell r="BF32">
            <v>2.3199999999999998</v>
          </cell>
          <cell r="BI32">
            <v>2.3229428866897037</v>
          </cell>
        </row>
        <row r="34">
          <cell r="BD34">
            <v>1.77</v>
          </cell>
          <cell r="BF34">
            <v>1.77</v>
          </cell>
          <cell r="BI34">
            <v>1.7722452195865412</v>
          </cell>
        </row>
        <row r="35">
          <cell r="BF35">
            <v>1.23</v>
          </cell>
          <cell r="BI35">
            <v>1.23</v>
          </cell>
        </row>
        <row r="36">
          <cell r="BD36">
            <v>0</v>
          </cell>
        </row>
        <row r="42">
          <cell r="BD42">
            <v>2.84</v>
          </cell>
          <cell r="BE42">
            <v>12.93</v>
          </cell>
          <cell r="BF42">
            <v>15.77</v>
          </cell>
        </row>
        <row r="43">
          <cell r="BD43">
            <v>3.12</v>
          </cell>
          <cell r="BE43">
            <v>14.09</v>
          </cell>
          <cell r="BF43">
            <v>17.21</v>
          </cell>
        </row>
        <row r="44">
          <cell r="BD44">
            <v>3.39</v>
          </cell>
          <cell r="BE44">
            <v>15.2</v>
          </cell>
          <cell r="BF44">
            <v>18.59</v>
          </cell>
        </row>
        <row r="45">
          <cell r="BD45">
            <v>3.71</v>
          </cell>
          <cell r="BF45">
            <v>3.71</v>
          </cell>
        </row>
        <row r="46">
          <cell r="BD46">
            <v>5.03</v>
          </cell>
          <cell r="BF46">
            <v>5.03</v>
          </cell>
        </row>
        <row r="47">
          <cell r="BD47">
            <v>9.4600000000000009</v>
          </cell>
          <cell r="BF47">
            <v>9.4600000000000009</v>
          </cell>
        </row>
        <row r="48">
          <cell r="BD48">
            <v>3.81</v>
          </cell>
          <cell r="BF48">
            <v>3.81</v>
          </cell>
        </row>
        <row r="49">
          <cell r="BD49">
            <v>7.18</v>
          </cell>
          <cell r="BF49">
            <v>7.18</v>
          </cell>
        </row>
        <row r="50">
          <cell r="BD50">
            <v>0.64792048251249434</v>
          </cell>
          <cell r="BE50">
            <v>2.949863323551603</v>
          </cell>
          <cell r="BF50">
            <v>0.64792048251249434</v>
          </cell>
        </row>
        <row r="51">
          <cell r="BD51">
            <v>2.8419745793269229</v>
          </cell>
          <cell r="BE51">
            <v>5.8853949229917886</v>
          </cell>
          <cell r="BF51">
            <v>2.8419745793269229</v>
          </cell>
        </row>
        <row r="52">
          <cell r="BD52">
            <v>2.8993050480769225</v>
          </cell>
          <cell r="BE52">
            <v>5.9998585133362115</v>
          </cell>
          <cell r="BF52">
            <v>2.8993050480769225</v>
          </cell>
        </row>
        <row r="53">
          <cell r="BD53">
            <v>2.8935862980769227</v>
          </cell>
          <cell r="BF53">
            <v>2.8935862980769227</v>
          </cell>
        </row>
        <row r="54">
          <cell r="BD54">
            <v>2.3199999999999998</v>
          </cell>
          <cell r="BE54">
            <v>10.19</v>
          </cell>
          <cell r="BF54">
            <v>12.51</v>
          </cell>
        </row>
        <row r="56">
          <cell r="BD56">
            <v>1.77</v>
          </cell>
          <cell r="BE56">
            <v>7.93</v>
          </cell>
          <cell r="BF56">
            <v>9.6999999999999993</v>
          </cell>
        </row>
        <row r="57">
          <cell r="BE57">
            <v>5.7</v>
          </cell>
          <cell r="BF57">
            <v>6.93</v>
          </cell>
        </row>
        <row r="58">
          <cell r="BD5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E2FF-91F3-4D56-BE9D-DE7D11C0B6B6}">
  <dimension ref="B2:T35"/>
  <sheetViews>
    <sheetView topLeftCell="C1" workbookViewId="0">
      <selection activeCell="U18" sqref="U18"/>
    </sheetView>
  </sheetViews>
  <sheetFormatPr defaultRowHeight="15"/>
  <cols>
    <col min="2" max="2" width="20.5703125" customWidth="1"/>
    <col min="3" max="3" width="12.28515625" bestFit="1" customWidth="1"/>
    <col min="4" max="4" width="19.7109375" bestFit="1" customWidth="1"/>
    <col min="5" max="5" width="12" bestFit="1" customWidth="1"/>
    <col min="6" max="6" width="11.140625" bestFit="1" customWidth="1"/>
    <col min="7" max="7" width="9.140625" bestFit="1" customWidth="1"/>
    <col min="8" max="8" width="10.140625" bestFit="1" customWidth="1"/>
    <col min="9" max="9" width="16.28515625" bestFit="1" customWidth="1"/>
    <col min="10" max="10" width="15.7109375" bestFit="1" customWidth="1"/>
    <col min="11" max="11" width="19.28515625" bestFit="1" customWidth="1"/>
    <col min="12" max="12" width="11.28515625" bestFit="1" customWidth="1"/>
    <col min="13" max="13" width="19.42578125" bestFit="1" customWidth="1"/>
    <col min="14" max="14" width="12" bestFit="1" customWidth="1"/>
    <col min="15" max="15" width="11.140625" bestFit="1" customWidth="1"/>
    <col min="16" max="16" width="14.140625" customWidth="1"/>
    <col min="17" max="17" width="13.7109375" bestFit="1" customWidth="1"/>
    <col min="18" max="18" width="14.140625" customWidth="1"/>
    <col min="19" max="19" width="14.42578125" bestFit="1" customWidth="1"/>
    <col min="20" max="20" width="15.7109375" bestFit="1" customWidth="1"/>
  </cols>
  <sheetData>
    <row r="2" spans="2:20" ht="15.75" thickBot="1"/>
    <row r="3" spans="2:20" ht="23.25" thickBot="1">
      <c r="B3" s="1" t="s">
        <v>0</v>
      </c>
      <c r="C3" s="2" t="s">
        <v>1</v>
      </c>
      <c r="D3" s="3" t="s">
        <v>2</v>
      </c>
      <c r="E3" s="4" t="s">
        <v>3</v>
      </c>
      <c r="F3" s="5" t="s">
        <v>4</v>
      </c>
      <c r="G3" s="2" t="s">
        <v>5</v>
      </c>
      <c r="H3" s="3" t="s">
        <v>6</v>
      </c>
      <c r="I3" s="2" t="s">
        <v>4</v>
      </c>
      <c r="J3" s="4" t="s">
        <v>7</v>
      </c>
      <c r="K3" s="6" t="s">
        <v>0</v>
      </c>
      <c r="L3" s="7" t="s">
        <v>1</v>
      </c>
      <c r="M3" s="8" t="s">
        <v>2</v>
      </c>
      <c r="N3" s="9" t="s">
        <v>3</v>
      </c>
      <c r="O3" s="10" t="s">
        <v>8</v>
      </c>
      <c r="P3" s="7" t="s">
        <v>8</v>
      </c>
      <c r="Q3" s="9" t="s">
        <v>9</v>
      </c>
      <c r="R3" s="11" t="s">
        <v>10</v>
      </c>
      <c r="S3" s="12" t="s">
        <v>11</v>
      </c>
    </row>
    <row r="4" spans="2:20">
      <c r="B4" s="678" t="s">
        <v>12</v>
      </c>
      <c r="C4" s="13" t="s">
        <v>13</v>
      </c>
      <c r="D4" s="14" t="s">
        <v>14</v>
      </c>
      <c r="E4" s="15">
        <v>29463708</v>
      </c>
      <c r="F4" s="16">
        <v>2.2999999999999998</v>
      </c>
      <c r="G4" s="17"/>
      <c r="H4" s="18"/>
      <c r="I4" s="19">
        <f>F4*E4</f>
        <v>67766528.399999991</v>
      </c>
      <c r="J4" s="20">
        <f t="shared" ref="J4:J9" si="0">I4+H4</f>
        <v>67766528.399999991</v>
      </c>
      <c r="K4" s="678" t="s">
        <v>12</v>
      </c>
      <c r="L4" s="13" t="s">
        <v>13</v>
      </c>
      <c r="M4" s="14" t="s">
        <v>14</v>
      </c>
      <c r="N4" s="15">
        <v>29463708</v>
      </c>
      <c r="O4" s="40">
        <v>2.11</v>
      </c>
      <c r="P4" s="19">
        <f>O4*N4</f>
        <v>62168423.879999995</v>
      </c>
      <c r="Q4" s="20">
        <f>P4</f>
        <v>62168423.879999995</v>
      </c>
      <c r="R4" s="137">
        <f>Q4-J4</f>
        <v>-5598104.5199999958</v>
      </c>
      <c r="S4" s="138">
        <f t="shared" ref="S4:S9" si="1">(F4+G4)-O4</f>
        <v>0.18999999999999995</v>
      </c>
      <c r="T4" s="21">
        <f>-S4</f>
        <v>-0.18999999999999995</v>
      </c>
    </row>
    <row r="5" spans="2:20">
      <c r="B5" s="679"/>
      <c r="C5" s="22" t="s">
        <v>15</v>
      </c>
      <c r="D5" s="23" t="s">
        <v>16</v>
      </c>
      <c r="E5" s="24">
        <v>29463708</v>
      </c>
      <c r="F5" s="25">
        <v>2.09</v>
      </c>
      <c r="G5" s="26"/>
      <c r="H5" s="27"/>
      <c r="I5" s="28">
        <f t="shared" ref="I5:I16" si="2">F5*E5</f>
        <v>61579149.719999999</v>
      </c>
      <c r="J5" s="29">
        <f t="shared" si="0"/>
        <v>61579149.719999999</v>
      </c>
      <c r="K5" s="679"/>
      <c r="L5" s="22" t="s">
        <v>15</v>
      </c>
      <c r="M5" s="23" t="s">
        <v>16</v>
      </c>
      <c r="N5" s="24">
        <v>29463708</v>
      </c>
      <c r="O5" s="41">
        <v>2.79</v>
      </c>
      <c r="P5" s="28">
        <f t="shared" ref="P5:P9" si="3">O5*N5</f>
        <v>82203745.320000008</v>
      </c>
      <c r="Q5" s="29">
        <f t="shared" ref="Q5:Q9" si="4">P5</f>
        <v>82203745.320000008</v>
      </c>
      <c r="R5" s="139">
        <f t="shared" ref="R5:R9" si="5">Q5-J5</f>
        <v>20624595.600000009</v>
      </c>
      <c r="S5" s="140">
        <f>(F5+G5)-O5</f>
        <v>-0.70000000000000018</v>
      </c>
      <c r="T5" s="21">
        <f>-S5</f>
        <v>0.70000000000000018</v>
      </c>
    </row>
    <row r="6" spans="2:20" ht="15.75" thickBot="1">
      <c r="B6" s="680"/>
      <c r="C6" s="30" t="s">
        <v>17</v>
      </c>
      <c r="D6" s="31" t="s">
        <v>18</v>
      </c>
      <c r="E6" s="32">
        <v>31818982594.383652</v>
      </c>
      <c r="F6" s="33">
        <v>2.0313999999999999E-2</v>
      </c>
      <c r="G6" s="34">
        <v>3.9630040783328107E-3</v>
      </c>
      <c r="H6" s="35">
        <f>G6*E6</f>
        <v>126098757.78994313</v>
      </c>
      <c r="I6" s="36">
        <f t="shared" si="2"/>
        <v>646370812.42230952</v>
      </c>
      <c r="J6" s="37">
        <f t="shared" si="0"/>
        <v>772469570.21225262</v>
      </c>
      <c r="K6" s="680"/>
      <c r="L6" s="30" t="s">
        <v>17</v>
      </c>
      <c r="M6" s="31" t="s">
        <v>18</v>
      </c>
      <c r="N6" s="32">
        <v>31818982594.383652</v>
      </c>
      <c r="O6" s="33">
        <f>'DIST Settlement'!P4</f>
        <v>2.3240081958571995E-2</v>
      </c>
      <c r="P6" s="36">
        <f t="shared" si="3"/>
        <v>739475763.33185184</v>
      </c>
      <c r="Q6" s="37">
        <f t="shared" si="4"/>
        <v>739475763.33185184</v>
      </c>
      <c r="R6" s="141">
        <f t="shared" si="5"/>
        <v>-32993806.880400777</v>
      </c>
      <c r="S6" s="142">
        <f>(F6+G6)-O6</f>
        <v>1.036922119760815E-3</v>
      </c>
      <c r="T6" s="21">
        <f>-S6*1000</f>
        <v>-1.0369221197608149</v>
      </c>
    </row>
    <row r="7" spans="2:20">
      <c r="B7" s="678" t="s">
        <v>19</v>
      </c>
      <c r="C7" s="13" t="s">
        <v>13</v>
      </c>
      <c r="D7" s="14" t="s">
        <v>14</v>
      </c>
      <c r="E7" s="15">
        <v>1869312</v>
      </c>
      <c r="F7" s="16">
        <v>2.2599999999999998</v>
      </c>
      <c r="G7" s="38"/>
      <c r="H7" s="39"/>
      <c r="I7" s="19">
        <f t="shared" si="2"/>
        <v>4224645.1199999992</v>
      </c>
      <c r="J7" s="20">
        <f t="shared" si="0"/>
        <v>4224645.1199999992</v>
      </c>
      <c r="K7" s="678" t="s">
        <v>19</v>
      </c>
      <c r="L7" s="13" t="s">
        <v>13</v>
      </c>
      <c r="M7" s="14" t="s">
        <v>14</v>
      </c>
      <c r="N7" s="15">
        <v>1869312</v>
      </c>
      <c r="O7" s="40">
        <v>2.0099999999999998</v>
      </c>
      <c r="P7" s="19">
        <f t="shared" si="3"/>
        <v>3757317.1199999996</v>
      </c>
      <c r="Q7" s="20">
        <f t="shared" si="4"/>
        <v>3757317.1199999996</v>
      </c>
      <c r="R7" s="137">
        <f t="shared" si="5"/>
        <v>-467327.99999999953</v>
      </c>
      <c r="S7" s="143">
        <f t="shared" si="1"/>
        <v>0.25</v>
      </c>
      <c r="T7" s="21"/>
    </row>
    <row r="8" spans="2:20">
      <c r="B8" s="679"/>
      <c r="C8" s="22" t="s">
        <v>15</v>
      </c>
      <c r="D8" s="23" t="s">
        <v>16</v>
      </c>
      <c r="E8" s="24">
        <v>1869324</v>
      </c>
      <c r="F8" s="25">
        <v>2.3199999999999998</v>
      </c>
      <c r="G8" s="26"/>
      <c r="H8" s="27"/>
      <c r="I8" s="28">
        <f t="shared" si="2"/>
        <v>4336831.68</v>
      </c>
      <c r="J8" s="29">
        <f t="shared" si="0"/>
        <v>4336831.68</v>
      </c>
      <c r="K8" s="679"/>
      <c r="L8" s="22" t="s">
        <v>15</v>
      </c>
      <c r="M8" s="23" t="s">
        <v>16</v>
      </c>
      <c r="N8" s="24">
        <v>1869324</v>
      </c>
      <c r="O8" s="41">
        <v>2.95</v>
      </c>
      <c r="P8" s="28">
        <f t="shared" si="3"/>
        <v>5514505.8000000007</v>
      </c>
      <c r="Q8" s="29">
        <f t="shared" si="4"/>
        <v>5514505.8000000007</v>
      </c>
      <c r="R8" s="139">
        <f t="shared" si="5"/>
        <v>1177674.120000001</v>
      </c>
      <c r="S8" s="144">
        <f t="shared" si="1"/>
        <v>-0.63000000000000034</v>
      </c>
      <c r="T8" s="21"/>
    </row>
    <row r="9" spans="2:20" ht="15.75" thickBot="1">
      <c r="B9" s="680"/>
      <c r="C9" s="30" t="s">
        <v>17</v>
      </c>
      <c r="D9" s="31" t="s">
        <v>18</v>
      </c>
      <c r="E9" s="32">
        <v>873664925.39885819</v>
      </c>
      <c r="F9" s="33">
        <v>1.5504E-2</v>
      </c>
      <c r="G9" s="34">
        <v>3.7813620991781699E-3</v>
      </c>
      <c r="H9" s="35">
        <f>G9*E9</f>
        <v>3303643.4362845658</v>
      </c>
      <c r="I9" s="36">
        <f t="shared" si="2"/>
        <v>13545301.003383897</v>
      </c>
      <c r="J9" s="37">
        <f t="shared" si="0"/>
        <v>16848944.439668462</v>
      </c>
      <c r="K9" s="680"/>
      <c r="L9" s="30" t="s">
        <v>17</v>
      </c>
      <c r="M9" s="31" t="s">
        <v>18</v>
      </c>
      <c r="N9" s="32">
        <v>873664925.39885819</v>
      </c>
      <c r="O9" s="33">
        <f>'DIST Settlement'!P5</f>
        <v>1.7892825208027194E-2</v>
      </c>
      <c r="P9" s="36">
        <f t="shared" si="3"/>
        <v>15632333.800545888</v>
      </c>
      <c r="Q9" s="37">
        <f t="shared" si="4"/>
        <v>15632333.800545888</v>
      </c>
      <c r="R9" s="139">
        <f t="shared" si="5"/>
        <v>-1216610.6391225737</v>
      </c>
      <c r="S9" s="144">
        <f t="shared" si="1"/>
        <v>1.3925368911509757E-3</v>
      </c>
      <c r="T9" s="21"/>
    </row>
    <row r="10" spans="2:20">
      <c r="B10" s="678" t="s">
        <v>20</v>
      </c>
      <c r="C10" s="42" t="s">
        <v>13</v>
      </c>
      <c r="D10" s="43"/>
      <c r="E10" s="44"/>
      <c r="F10" s="45"/>
      <c r="G10" s="46"/>
      <c r="H10" s="47"/>
      <c r="I10" s="48"/>
      <c r="J10" s="49"/>
      <c r="K10" s="678" t="s">
        <v>20</v>
      </c>
      <c r="L10" s="42" t="s">
        <v>13</v>
      </c>
      <c r="M10" s="43"/>
      <c r="N10" s="44"/>
      <c r="O10" s="45"/>
      <c r="P10" s="48"/>
      <c r="Q10" s="103"/>
      <c r="R10" s="103"/>
      <c r="S10" s="49"/>
    </row>
    <row r="11" spans="2:20">
      <c r="B11" s="679"/>
      <c r="C11" s="50" t="s">
        <v>21</v>
      </c>
      <c r="D11" s="23" t="s">
        <v>14</v>
      </c>
      <c r="E11" s="51">
        <v>1765752</v>
      </c>
      <c r="F11" s="25">
        <v>3</v>
      </c>
      <c r="G11" s="26"/>
      <c r="H11" s="27"/>
      <c r="I11" s="28">
        <f t="shared" si="2"/>
        <v>5297256</v>
      </c>
      <c r="J11" s="29">
        <f>I11+H11</f>
        <v>5297256</v>
      </c>
      <c r="K11" s="679"/>
      <c r="L11" s="50" t="s">
        <v>21</v>
      </c>
      <c r="M11" s="23" t="s">
        <v>14</v>
      </c>
      <c r="N11" s="51">
        <v>1765752</v>
      </c>
      <c r="O11" s="41">
        <v>4.1399999999999997</v>
      </c>
      <c r="P11" s="28">
        <f t="shared" ref="P11:P12" si="6">O11*N11</f>
        <v>7310213.2799999993</v>
      </c>
      <c r="Q11" s="104">
        <f t="shared" ref="Q11:Q34" si="7">P11</f>
        <v>7310213.2799999993</v>
      </c>
      <c r="R11" s="145">
        <f t="shared" ref="R11:R34" si="8">Q11-J11</f>
        <v>2012957.2799999993</v>
      </c>
      <c r="S11" s="140">
        <f>(F11+G11)-O11</f>
        <v>-1.1399999999999997</v>
      </c>
      <c r="T11" s="21"/>
    </row>
    <row r="12" spans="2:20">
      <c r="B12" s="679"/>
      <c r="C12" s="50" t="s">
        <v>22</v>
      </c>
      <c r="D12" s="23" t="s">
        <v>14</v>
      </c>
      <c r="E12" s="51">
        <v>48288</v>
      </c>
      <c r="F12" s="25">
        <v>44.95</v>
      </c>
      <c r="G12" s="26"/>
      <c r="H12" s="27"/>
      <c r="I12" s="28">
        <f t="shared" si="2"/>
        <v>2170545.6</v>
      </c>
      <c r="J12" s="29">
        <f>I12+H12</f>
        <v>2170545.6</v>
      </c>
      <c r="K12" s="679"/>
      <c r="L12" s="50" t="s">
        <v>22</v>
      </c>
      <c r="M12" s="23" t="s">
        <v>14</v>
      </c>
      <c r="N12" s="51">
        <v>48288</v>
      </c>
      <c r="O12" s="41">
        <v>64.72</v>
      </c>
      <c r="P12" s="28">
        <f t="shared" si="6"/>
        <v>3125199.36</v>
      </c>
      <c r="Q12" s="104">
        <f t="shared" si="7"/>
        <v>3125199.36</v>
      </c>
      <c r="R12" s="145">
        <f t="shared" si="8"/>
        <v>954653.75999999978</v>
      </c>
      <c r="S12" s="140">
        <f>(F12+G12)-O12</f>
        <v>-19.769999999999996</v>
      </c>
      <c r="T12" s="21"/>
    </row>
    <row r="13" spans="2:20">
      <c r="B13" s="679"/>
      <c r="C13" s="52" t="s">
        <v>15</v>
      </c>
      <c r="D13" s="53"/>
      <c r="E13" s="54"/>
      <c r="F13" s="55"/>
      <c r="G13" s="56"/>
      <c r="H13" s="57"/>
      <c r="I13" s="58"/>
      <c r="J13" s="59"/>
      <c r="K13" s="679"/>
      <c r="L13" s="52" t="s">
        <v>15</v>
      </c>
      <c r="M13" s="53"/>
      <c r="N13" s="54"/>
      <c r="O13" s="55"/>
      <c r="P13" s="58"/>
      <c r="Q13" s="105"/>
      <c r="R13" s="105"/>
      <c r="S13" s="59"/>
    </row>
    <row r="14" spans="2:20">
      <c r="B14" s="679"/>
      <c r="C14" s="50" t="s">
        <v>21</v>
      </c>
      <c r="D14" s="23" t="s">
        <v>16</v>
      </c>
      <c r="E14" s="51">
        <v>1765752</v>
      </c>
      <c r="F14" s="25">
        <v>7.41</v>
      </c>
      <c r="G14" s="26"/>
      <c r="H14" s="27"/>
      <c r="I14" s="28">
        <f t="shared" si="2"/>
        <v>13084222.32</v>
      </c>
      <c r="J14" s="29">
        <f>I14+H14</f>
        <v>13084222.32</v>
      </c>
      <c r="K14" s="679"/>
      <c r="L14" s="50" t="s">
        <v>21</v>
      </c>
      <c r="M14" s="23" t="s">
        <v>16</v>
      </c>
      <c r="N14" s="51">
        <v>1765752</v>
      </c>
      <c r="O14" s="41">
        <v>9.27</v>
      </c>
      <c r="P14" s="28">
        <f t="shared" ref="P14:P16" si="9">O14*N14</f>
        <v>16368521.039999999</v>
      </c>
      <c r="Q14" s="104">
        <f t="shared" si="7"/>
        <v>16368521.039999999</v>
      </c>
      <c r="R14" s="145">
        <f t="shared" si="8"/>
        <v>3284298.7199999988</v>
      </c>
      <c r="S14" s="140">
        <f>(F14+G14)-O14</f>
        <v>-1.8599999999999994</v>
      </c>
      <c r="T14" s="21"/>
    </row>
    <row r="15" spans="2:20">
      <c r="B15" s="679"/>
      <c r="C15" s="50" t="s">
        <v>22</v>
      </c>
      <c r="D15" s="23" t="s">
        <v>16</v>
      </c>
      <c r="E15" s="51">
        <v>57780</v>
      </c>
      <c r="F15" s="25">
        <v>72</v>
      </c>
      <c r="G15" s="26"/>
      <c r="H15" s="27"/>
      <c r="I15" s="28">
        <f t="shared" si="2"/>
        <v>4160160</v>
      </c>
      <c r="J15" s="29">
        <f>I15+H15</f>
        <v>4160160</v>
      </c>
      <c r="K15" s="679"/>
      <c r="L15" s="50" t="s">
        <v>22</v>
      </c>
      <c r="M15" s="23" t="s">
        <v>16</v>
      </c>
      <c r="N15" s="51">
        <v>57780</v>
      </c>
      <c r="O15" s="41">
        <v>86.69</v>
      </c>
      <c r="P15" s="28">
        <f t="shared" si="9"/>
        <v>5008948.2</v>
      </c>
      <c r="Q15" s="104">
        <f t="shared" si="7"/>
        <v>5008948.2</v>
      </c>
      <c r="R15" s="145">
        <f t="shared" si="8"/>
        <v>848788.20000000019</v>
      </c>
      <c r="S15" s="140">
        <f>(F15+G15)-O15</f>
        <v>-14.689999999999998</v>
      </c>
      <c r="T15" s="21"/>
    </row>
    <row r="16" spans="2:20" ht="15.75" thickBot="1">
      <c r="B16" s="680"/>
      <c r="C16" s="30" t="s">
        <v>17</v>
      </c>
      <c r="D16" s="31" t="s">
        <v>23</v>
      </c>
      <c r="E16" s="60">
        <v>109447264.82673793</v>
      </c>
      <c r="F16" s="33">
        <v>4.4494100000000003</v>
      </c>
      <c r="G16" s="34">
        <v>0.61423009075578738</v>
      </c>
      <c r="H16" s="35">
        <f>G16*E16</f>
        <v>67225803.407499939</v>
      </c>
      <c r="I16" s="36">
        <f t="shared" si="2"/>
        <v>486975754.59273601</v>
      </c>
      <c r="J16" s="37">
        <f>I16+H16</f>
        <v>554201558.00023592</v>
      </c>
      <c r="K16" s="680"/>
      <c r="L16" s="30" t="s">
        <v>17</v>
      </c>
      <c r="M16" s="31" t="s">
        <v>23</v>
      </c>
      <c r="N16" s="60">
        <v>109447264.82673793</v>
      </c>
      <c r="O16" s="33">
        <f>'DIST Settlement'!P6</f>
        <v>4.8933783146006009</v>
      </c>
      <c r="P16" s="36">
        <f t="shared" si="9"/>
        <v>535566872.29550844</v>
      </c>
      <c r="Q16" s="106">
        <f t="shared" si="7"/>
        <v>535566872.29550844</v>
      </c>
      <c r="R16" s="146">
        <f t="shared" si="8"/>
        <v>-18634685.704727471</v>
      </c>
      <c r="S16" s="142">
        <f>(F16+G16)-O16</f>
        <v>0.17026177615518723</v>
      </c>
      <c r="T16" s="21"/>
    </row>
    <row r="17" spans="2:20">
      <c r="B17" s="681" t="s">
        <v>24</v>
      </c>
      <c r="C17" s="42" t="s">
        <v>13</v>
      </c>
      <c r="D17" s="43"/>
      <c r="E17" s="61"/>
      <c r="F17" s="45"/>
      <c r="G17" s="46"/>
      <c r="H17" s="47"/>
      <c r="I17" s="48"/>
      <c r="J17" s="49"/>
      <c r="K17" s="681" t="s">
        <v>24</v>
      </c>
      <c r="L17" s="42" t="s">
        <v>13</v>
      </c>
      <c r="M17" s="43"/>
      <c r="N17" s="61"/>
      <c r="O17" s="45"/>
      <c r="P17" s="48"/>
      <c r="Q17" s="103"/>
      <c r="R17" s="103"/>
      <c r="S17" s="49"/>
    </row>
    <row r="18" spans="2:20">
      <c r="B18" s="682"/>
      <c r="C18" s="50" t="s">
        <v>21</v>
      </c>
      <c r="D18" s="23" t="s">
        <v>14</v>
      </c>
      <c r="E18" s="51">
        <v>4824</v>
      </c>
      <c r="F18" s="25">
        <v>4.51</v>
      </c>
      <c r="G18" s="26"/>
      <c r="H18" s="27"/>
      <c r="I18" s="28">
        <f t="shared" ref="I18:I19" si="10">F18*E18</f>
        <v>21756.239999999998</v>
      </c>
      <c r="J18" s="29">
        <f>I18+H18</f>
        <v>21756.239999999998</v>
      </c>
      <c r="K18" s="682"/>
      <c r="L18" s="50" t="s">
        <v>21</v>
      </c>
      <c r="M18" s="23" t="s">
        <v>14</v>
      </c>
      <c r="N18" s="51">
        <v>4824</v>
      </c>
      <c r="O18" s="41">
        <v>6.37</v>
      </c>
      <c r="P18" s="28">
        <f t="shared" ref="P18:P19" si="11">O18*N18</f>
        <v>30728.880000000001</v>
      </c>
      <c r="Q18" s="104">
        <f t="shared" si="7"/>
        <v>30728.880000000001</v>
      </c>
      <c r="R18" s="145">
        <f t="shared" si="8"/>
        <v>8972.6400000000031</v>
      </c>
      <c r="S18" s="140">
        <f>(F18+G18)-O18</f>
        <v>-1.8600000000000003</v>
      </c>
      <c r="T18" s="21"/>
    </row>
    <row r="19" spans="2:20">
      <c r="B19" s="682"/>
      <c r="C19" s="50" t="s">
        <v>22</v>
      </c>
      <c r="D19" s="23" t="s">
        <v>14</v>
      </c>
      <c r="E19" s="51">
        <v>7740</v>
      </c>
      <c r="F19" s="25">
        <v>57.14</v>
      </c>
      <c r="G19" s="26"/>
      <c r="H19" s="27"/>
      <c r="I19" s="28">
        <f t="shared" si="10"/>
        <v>442263.6</v>
      </c>
      <c r="J19" s="29">
        <f>I19+H19</f>
        <v>442263.6</v>
      </c>
      <c r="K19" s="682"/>
      <c r="L19" s="50" t="s">
        <v>22</v>
      </c>
      <c r="M19" s="23" t="s">
        <v>14</v>
      </c>
      <c r="N19" s="51">
        <v>7740</v>
      </c>
      <c r="O19" s="41">
        <v>69.05</v>
      </c>
      <c r="P19" s="28">
        <f t="shared" si="11"/>
        <v>534447</v>
      </c>
      <c r="Q19" s="104">
        <f t="shared" si="7"/>
        <v>534447</v>
      </c>
      <c r="R19" s="145">
        <f t="shared" si="8"/>
        <v>92183.400000000023</v>
      </c>
      <c r="S19" s="140">
        <f>(F19+G19)-O19</f>
        <v>-11.909999999999997</v>
      </c>
      <c r="T19" s="21"/>
    </row>
    <row r="20" spans="2:20">
      <c r="B20" s="682"/>
      <c r="C20" s="52" t="s">
        <v>15</v>
      </c>
      <c r="D20" s="53"/>
      <c r="E20" s="54"/>
      <c r="F20" s="55"/>
      <c r="G20" s="56"/>
      <c r="H20" s="57"/>
      <c r="I20" s="58"/>
      <c r="J20" s="59"/>
      <c r="K20" s="682"/>
      <c r="L20" s="52" t="s">
        <v>15</v>
      </c>
      <c r="M20" s="53"/>
      <c r="N20" s="54"/>
      <c r="O20" s="55"/>
      <c r="P20" s="58"/>
      <c r="Q20" s="105"/>
      <c r="R20" s="105"/>
      <c r="S20" s="59"/>
    </row>
    <row r="21" spans="2:20">
      <c r="B21" s="682"/>
      <c r="C21" s="50" t="s">
        <v>21</v>
      </c>
      <c r="D21" s="23" t="s">
        <v>16</v>
      </c>
      <c r="E21" s="51">
        <v>4824</v>
      </c>
      <c r="F21" s="25">
        <v>284.77999999999997</v>
      </c>
      <c r="G21" s="26"/>
      <c r="H21" s="27"/>
      <c r="I21" s="28">
        <f t="shared" ref="I21:I26" si="12">F21*E21</f>
        <v>1373778.72</v>
      </c>
      <c r="J21" s="29">
        <f t="shared" ref="J21:J26" si="13">I21+H21</f>
        <v>1373778.72</v>
      </c>
      <c r="K21" s="682"/>
      <c r="L21" s="50" t="s">
        <v>21</v>
      </c>
      <c r="M21" s="23" t="s">
        <v>16</v>
      </c>
      <c r="N21" s="51">
        <v>4824</v>
      </c>
      <c r="O21" s="41">
        <v>285.64</v>
      </c>
      <c r="P21" s="28">
        <f t="shared" ref="P21:P26" si="14">O21*N21</f>
        <v>1377927.3599999999</v>
      </c>
      <c r="Q21" s="104">
        <f t="shared" si="7"/>
        <v>1377927.3599999999</v>
      </c>
      <c r="R21" s="145">
        <f t="shared" si="8"/>
        <v>4148.6399999998976</v>
      </c>
      <c r="S21" s="140">
        <f t="shared" ref="S21:S25" si="15">(F21+G21)-O21</f>
        <v>-0.86000000000001364</v>
      </c>
      <c r="T21" s="21"/>
    </row>
    <row r="22" spans="2:20">
      <c r="B22" s="682"/>
      <c r="C22" s="50" t="s">
        <v>22</v>
      </c>
      <c r="D22" s="23" t="s">
        <v>16</v>
      </c>
      <c r="E22" s="51">
        <v>8664</v>
      </c>
      <c r="F22" s="25">
        <v>175.97</v>
      </c>
      <c r="G22" s="26"/>
      <c r="H22" s="27"/>
      <c r="I22" s="28">
        <f t="shared" si="12"/>
        <v>1524604.08</v>
      </c>
      <c r="J22" s="29">
        <f t="shared" si="13"/>
        <v>1524604.08</v>
      </c>
      <c r="K22" s="682"/>
      <c r="L22" s="50" t="s">
        <v>22</v>
      </c>
      <c r="M22" s="23" t="s">
        <v>16</v>
      </c>
      <c r="N22" s="51">
        <v>8664</v>
      </c>
      <c r="O22" s="41">
        <v>81.03</v>
      </c>
      <c r="P22" s="28">
        <f t="shared" si="14"/>
        <v>702043.92</v>
      </c>
      <c r="Q22" s="104">
        <f t="shared" si="7"/>
        <v>702043.92</v>
      </c>
      <c r="R22" s="145">
        <f t="shared" si="8"/>
        <v>-822560.16</v>
      </c>
      <c r="S22" s="140">
        <f t="shared" si="15"/>
        <v>94.94</v>
      </c>
      <c r="T22" s="21"/>
    </row>
    <row r="23" spans="2:20" ht="15.75" thickBot="1">
      <c r="B23" s="683"/>
      <c r="C23" s="30" t="s">
        <v>17</v>
      </c>
      <c r="D23" s="31" t="s">
        <v>23</v>
      </c>
      <c r="E23" s="60">
        <v>14040627.437911734</v>
      </c>
      <c r="F23" s="33">
        <v>2.3345400000000001</v>
      </c>
      <c r="G23" s="34">
        <v>0.38278806495933515</v>
      </c>
      <c r="H23" s="35">
        <f>G23*E23</f>
        <v>5374584.6077731801</v>
      </c>
      <c r="I23" s="36">
        <f t="shared" si="12"/>
        <v>32778406.378902461</v>
      </c>
      <c r="J23" s="37">
        <f t="shared" si="13"/>
        <v>38152990.986675642</v>
      </c>
      <c r="K23" s="683"/>
      <c r="L23" s="30" t="s">
        <v>17</v>
      </c>
      <c r="M23" s="31" t="s">
        <v>23</v>
      </c>
      <c r="N23" s="60">
        <v>14040627.437911734</v>
      </c>
      <c r="O23" s="33">
        <f>'DIST Settlement'!P7</f>
        <v>2.7095024566232406</v>
      </c>
      <c r="P23" s="36">
        <f t="shared" si="14"/>
        <v>38043114.535553522</v>
      </c>
      <c r="Q23" s="106">
        <f t="shared" si="7"/>
        <v>38043114.535553522</v>
      </c>
      <c r="R23" s="146">
        <f t="shared" si="8"/>
        <v>-109876.45112212002</v>
      </c>
      <c r="S23" s="142">
        <f t="shared" si="15"/>
        <v>7.8256083360943585E-3</v>
      </c>
      <c r="T23" s="21"/>
    </row>
    <row r="24" spans="2:20">
      <c r="B24" s="678" t="s">
        <v>25</v>
      </c>
      <c r="C24" s="13" t="s">
        <v>13</v>
      </c>
      <c r="D24" s="14" t="s">
        <v>14</v>
      </c>
      <c r="E24" s="62">
        <v>2796</v>
      </c>
      <c r="F24" s="16">
        <v>209.26</v>
      </c>
      <c r="G24" s="38"/>
      <c r="H24" s="39"/>
      <c r="I24" s="19">
        <f t="shared" si="12"/>
        <v>585090.96</v>
      </c>
      <c r="J24" s="20">
        <f t="shared" si="13"/>
        <v>585090.96</v>
      </c>
      <c r="K24" s="678" t="s">
        <v>25</v>
      </c>
      <c r="L24" s="13" t="s">
        <v>13</v>
      </c>
      <c r="M24" s="14" t="s">
        <v>14</v>
      </c>
      <c r="N24" s="62">
        <v>2796</v>
      </c>
      <c r="O24" s="40">
        <v>190.55</v>
      </c>
      <c r="P24" s="19">
        <f t="shared" si="14"/>
        <v>532777.80000000005</v>
      </c>
      <c r="Q24" s="20">
        <f t="shared" si="7"/>
        <v>532777.80000000005</v>
      </c>
      <c r="R24" s="139">
        <f t="shared" si="8"/>
        <v>-52313.159999999916</v>
      </c>
      <c r="S24" s="140">
        <f t="shared" si="15"/>
        <v>18.70999999999998</v>
      </c>
      <c r="T24" s="21"/>
    </row>
    <row r="25" spans="2:20">
      <c r="B25" s="679"/>
      <c r="C25" s="22" t="s">
        <v>15</v>
      </c>
      <c r="D25" s="23" t="s">
        <v>16</v>
      </c>
      <c r="E25" s="51">
        <v>4752</v>
      </c>
      <c r="F25" s="25">
        <v>799.36</v>
      </c>
      <c r="G25" s="26"/>
      <c r="H25" s="27"/>
      <c r="I25" s="28">
        <f t="shared" si="12"/>
        <v>3798558.7200000002</v>
      </c>
      <c r="J25" s="29">
        <f t="shared" si="13"/>
        <v>3798558.7200000002</v>
      </c>
      <c r="K25" s="679"/>
      <c r="L25" s="22" t="s">
        <v>15</v>
      </c>
      <c r="M25" s="23" t="s">
        <v>16</v>
      </c>
      <c r="N25" s="51">
        <v>4752</v>
      </c>
      <c r="O25" s="41">
        <v>732.35</v>
      </c>
      <c r="P25" s="28">
        <f t="shared" si="14"/>
        <v>3480127.2</v>
      </c>
      <c r="Q25" s="29">
        <f t="shared" si="7"/>
        <v>3480127.2</v>
      </c>
      <c r="R25" s="139">
        <f t="shared" si="8"/>
        <v>-318431.52</v>
      </c>
      <c r="S25" s="140">
        <f t="shared" si="15"/>
        <v>67.009999999999991</v>
      </c>
      <c r="T25" s="21"/>
    </row>
    <row r="26" spans="2:20" ht="15.75" thickBot="1">
      <c r="B26" s="680"/>
      <c r="C26" s="30" t="s">
        <v>17</v>
      </c>
      <c r="D26" s="31" t="s">
        <v>26</v>
      </c>
      <c r="E26" s="60">
        <v>37274574.700000003</v>
      </c>
      <c r="F26" s="33">
        <v>0.59494999999999998</v>
      </c>
      <c r="G26" s="34">
        <v>1.4216874788210432E-2</v>
      </c>
      <c r="H26" s="35">
        <f>G26*E26</f>
        <v>529927.96129369643</v>
      </c>
      <c r="I26" s="36">
        <f t="shared" si="12"/>
        <v>22176508.217765</v>
      </c>
      <c r="J26" s="37">
        <f t="shared" si="13"/>
        <v>22706436.179058697</v>
      </c>
      <c r="K26" s="680"/>
      <c r="L26" s="30" t="s">
        <v>17</v>
      </c>
      <c r="M26" s="31" t="s">
        <v>26</v>
      </c>
      <c r="N26" s="60">
        <v>37274574.700000003</v>
      </c>
      <c r="O26" s="33">
        <f>'DIST Settlement'!P8</f>
        <v>0.58710100165006007</v>
      </c>
      <c r="P26" s="36">
        <f t="shared" si="14"/>
        <v>21883940.14244999</v>
      </c>
      <c r="Q26" s="37">
        <f t="shared" si="7"/>
        <v>21883940.14244999</v>
      </c>
      <c r="R26" s="141">
        <f t="shared" si="8"/>
        <v>-822496.03660870716</v>
      </c>
      <c r="S26" s="142">
        <f>(F26+G26)-O26</f>
        <v>2.2065873138150338E-2</v>
      </c>
      <c r="T26" s="21"/>
    </row>
    <row r="27" spans="2:20">
      <c r="B27" s="678" t="s">
        <v>27</v>
      </c>
      <c r="C27" s="13" t="s">
        <v>13</v>
      </c>
      <c r="D27" s="14" t="s">
        <v>14</v>
      </c>
      <c r="E27" s="63"/>
      <c r="F27" s="64"/>
      <c r="G27" s="65"/>
      <c r="H27" s="66"/>
      <c r="I27" s="67"/>
      <c r="J27" s="68"/>
      <c r="K27" s="678" t="s">
        <v>27</v>
      </c>
      <c r="L27" s="13" t="s">
        <v>13</v>
      </c>
      <c r="M27" s="14" t="s">
        <v>14</v>
      </c>
      <c r="N27" s="63"/>
      <c r="O27" s="64"/>
      <c r="P27" s="65"/>
      <c r="Q27" s="68"/>
      <c r="R27" s="95"/>
      <c r="S27" s="147"/>
    </row>
    <row r="28" spans="2:20">
      <c r="B28" s="679"/>
      <c r="C28" s="22" t="s">
        <v>15</v>
      </c>
      <c r="D28" s="23" t="s">
        <v>16</v>
      </c>
      <c r="E28" s="69"/>
      <c r="F28" s="70"/>
      <c r="G28" s="71"/>
      <c r="H28" s="72"/>
      <c r="I28" s="73"/>
      <c r="J28" s="74"/>
      <c r="K28" s="679"/>
      <c r="L28" s="22" t="s">
        <v>15</v>
      </c>
      <c r="M28" s="23" t="s">
        <v>16</v>
      </c>
      <c r="N28" s="69"/>
      <c r="O28" s="70"/>
      <c r="P28" s="71"/>
      <c r="Q28" s="74"/>
      <c r="R28" s="96"/>
      <c r="S28" s="148"/>
    </row>
    <row r="29" spans="2:20" ht="15.75" thickBot="1">
      <c r="B29" s="680"/>
      <c r="C29" s="30" t="s">
        <v>17</v>
      </c>
      <c r="D29" s="31" t="s">
        <v>28</v>
      </c>
      <c r="E29" s="87">
        <v>178338929</v>
      </c>
      <c r="F29" s="88"/>
      <c r="G29" s="89">
        <v>7.9086776610967663E-2</v>
      </c>
      <c r="H29" s="90">
        <v>14177505.907670656</v>
      </c>
      <c r="I29" s="91">
        <f>'IV-J-7 SLS'!$G$78</f>
        <v>56045362.379999988</v>
      </c>
      <c r="J29" s="37">
        <f>I29+H29</f>
        <v>70222868.287670642</v>
      </c>
      <c r="K29" s="680"/>
      <c r="L29" s="30" t="s">
        <v>17</v>
      </c>
      <c r="M29" s="31" t="s">
        <v>28</v>
      </c>
      <c r="N29" s="87">
        <v>178338929</v>
      </c>
      <c r="O29" s="88">
        <f>P29/N29</f>
        <v>0.38591564601513351</v>
      </c>
      <c r="P29" s="92">
        <f>'DIST Settlement'!N10</f>
        <v>68823782.994682029</v>
      </c>
      <c r="Q29" s="93">
        <f t="shared" si="7"/>
        <v>68823782.994682029</v>
      </c>
      <c r="R29" s="97">
        <f>Q29-J29</f>
        <v>-1399085.2929886132</v>
      </c>
      <c r="S29" s="149">
        <f>R29/N29</f>
        <v>-7.8450919316029599E-3</v>
      </c>
      <c r="T29" s="75"/>
    </row>
    <row r="30" spans="2:20">
      <c r="B30" s="678" t="s">
        <v>29</v>
      </c>
      <c r="C30" s="13" t="s">
        <v>13</v>
      </c>
      <c r="D30" s="14" t="s">
        <v>14</v>
      </c>
      <c r="E30" s="63"/>
      <c r="F30" s="64"/>
      <c r="G30" s="65"/>
      <c r="H30" s="66"/>
      <c r="I30" s="67"/>
      <c r="J30" s="68"/>
      <c r="K30" s="678" t="s">
        <v>29</v>
      </c>
      <c r="L30" s="13" t="s">
        <v>13</v>
      </c>
      <c r="M30" s="14" t="s">
        <v>14</v>
      </c>
      <c r="N30" s="63"/>
      <c r="O30" s="64"/>
      <c r="P30" s="65"/>
      <c r="Q30" s="68"/>
      <c r="R30" s="95"/>
      <c r="S30" s="147"/>
    </row>
    <row r="31" spans="2:20">
      <c r="B31" s="679"/>
      <c r="C31" s="22" t="s">
        <v>15</v>
      </c>
      <c r="D31" s="23" t="s">
        <v>16</v>
      </c>
      <c r="E31" s="69"/>
      <c r="F31" s="70"/>
      <c r="G31" s="71"/>
      <c r="H31" s="72"/>
      <c r="I31" s="73"/>
      <c r="J31" s="74"/>
      <c r="K31" s="679"/>
      <c r="L31" s="22" t="s">
        <v>15</v>
      </c>
      <c r="M31" s="23" t="s">
        <v>16</v>
      </c>
      <c r="N31" s="69"/>
      <c r="O31" s="70"/>
      <c r="P31" s="71"/>
      <c r="Q31" s="74"/>
      <c r="R31" s="96"/>
      <c r="S31" s="148"/>
    </row>
    <row r="32" spans="2:20" ht="15.75" thickBot="1">
      <c r="B32" s="680"/>
      <c r="C32" s="30" t="s">
        <v>17</v>
      </c>
      <c r="D32" s="31" t="s">
        <v>28</v>
      </c>
      <c r="E32" s="87">
        <v>44374539</v>
      </c>
      <c r="F32" s="88"/>
      <c r="G32" s="89">
        <v>7.9086776610967663E-2</v>
      </c>
      <c r="H32" s="90">
        <v>3436184.3842992391</v>
      </c>
      <c r="I32" s="91">
        <f>'IV-J-7 MLS'!$I$60</f>
        <v>2376618.1199999996</v>
      </c>
      <c r="J32" s="37">
        <f>I32+H32</f>
        <v>5812802.5042992383</v>
      </c>
      <c r="K32" s="680"/>
      <c r="L32" s="30" t="s">
        <v>17</v>
      </c>
      <c r="M32" s="31" t="s">
        <v>28</v>
      </c>
      <c r="N32" s="87">
        <v>44374539</v>
      </c>
      <c r="O32" s="88">
        <f>P32/N32</f>
        <v>0.12838423257843651</v>
      </c>
      <c r="P32" s="92">
        <f>'DIST Settlement'!N9</f>
        <v>5696991.1355369017</v>
      </c>
      <c r="Q32" s="93">
        <f t="shared" si="7"/>
        <v>5696991.1355369017</v>
      </c>
      <c r="R32" s="97">
        <f t="shared" si="8"/>
        <v>-115811.36876233667</v>
      </c>
      <c r="S32" s="149">
        <f>R32/N32</f>
        <v>-2.6098607753950228E-3</v>
      </c>
      <c r="T32" s="75"/>
    </row>
    <row r="33" spans="2:20" ht="15.75" thickBot="1">
      <c r="B33" s="94" t="s">
        <v>30</v>
      </c>
      <c r="C33" s="76"/>
      <c r="D33" s="77"/>
      <c r="E33" s="78"/>
      <c r="F33" s="77"/>
      <c r="G33" s="79"/>
      <c r="H33" s="80"/>
      <c r="I33" s="77"/>
      <c r="J33" s="81">
        <f>SUM(J4:J32)</f>
        <v>1650780561.7698612</v>
      </c>
      <c r="K33" s="94" t="s">
        <v>30</v>
      </c>
      <c r="L33" s="76"/>
      <c r="M33" s="77"/>
      <c r="N33" s="78"/>
      <c r="O33" s="102"/>
      <c r="P33" s="102"/>
      <c r="Q33" s="151">
        <f>SUM(Q4:Q32)</f>
        <v>1617237724.3961287</v>
      </c>
      <c r="R33" s="152">
        <f t="shared" si="8"/>
        <v>-33542837.373732567</v>
      </c>
      <c r="S33" s="150"/>
    </row>
    <row r="34" spans="2:20" ht="15.75" thickBot="1">
      <c r="B34" s="94" t="s">
        <v>31</v>
      </c>
      <c r="C34" s="82" t="s">
        <v>25</v>
      </c>
      <c r="D34" s="83" t="s">
        <v>32</v>
      </c>
      <c r="E34" s="99">
        <v>83556845.920000002</v>
      </c>
      <c r="F34" s="100">
        <v>7.8298410000000001</v>
      </c>
      <c r="G34" s="100"/>
      <c r="H34" s="100"/>
      <c r="I34" s="101">
        <f>E34*F34</f>
        <v>654236818.01509869</v>
      </c>
      <c r="J34" s="155">
        <f>I34+H34</f>
        <v>654236818.01509869</v>
      </c>
      <c r="K34" s="94" t="s">
        <v>31</v>
      </c>
      <c r="L34" s="82" t="s">
        <v>25</v>
      </c>
      <c r="M34" s="83" t="s">
        <v>32</v>
      </c>
      <c r="N34" s="99">
        <v>83685241.400000006</v>
      </c>
      <c r="O34" s="33">
        <f>P34/N34</f>
        <v>7.6620694433323493</v>
      </c>
      <c r="P34" s="101">
        <f>'DIST Settlement'!N11</f>
        <v>641202130.98883128</v>
      </c>
      <c r="Q34" s="156">
        <f t="shared" si="7"/>
        <v>641202130.98883128</v>
      </c>
      <c r="R34" s="154">
        <f t="shared" si="8"/>
        <v>-13034687.026267409</v>
      </c>
      <c r="S34" s="142">
        <f>(F34+G34)-O34</f>
        <v>0.16777155666765076</v>
      </c>
      <c r="T34" s="75"/>
    </row>
    <row r="35" spans="2:20" ht="15.75" thickBot="1">
      <c r="B35" s="85" t="s">
        <v>33</v>
      </c>
      <c r="C35" s="84"/>
      <c r="D35" s="84"/>
      <c r="E35" s="85"/>
      <c r="F35" s="84"/>
      <c r="G35" s="84"/>
      <c r="H35" s="84"/>
      <c r="I35" s="84"/>
      <c r="J35" s="86">
        <f>J34+J33</f>
        <v>2305017379.7849598</v>
      </c>
      <c r="K35" s="85" t="s">
        <v>33</v>
      </c>
      <c r="L35" s="84"/>
      <c r="M35" s="84"/>
      <c r="N35" s="85"/>
      <c r="O35" s="84"/>
      <c r="P35" s="84"/>
      <c r="Q35" s="86">
        <f>Q34+Q33</f>
        <v>2258439855.3849602</v>
      </c>
      <c r="R35" s="153">
        <f>Q35-J35</f>
        <v>-46577524.399999619</v>
      </c>
      <c r="S35" s="98"/>
    </row>
  </sheetData>
  <mergeCells count="14">
    <mergeCell ref="B30:B32"/>
    <mergeCell ref="K30:K32"/>
    <mergeCell ref="B17:B23"/>
    <mergeCell ref="K17:K23"/>
    <mergeCell ref="B24:B26"/>
    <mergeCell ref="K24:K26"/>
    <mergeCell ref="B27:B29"/>
    <mergeCell ref="K27:K29"/>
    <mergeCell ref="B4:B6"/>
    <mergeCell ref="K4:K6"/>
    <mergeCell ref="B7:B9"/>
    <mergeCell ref="K7:K9"/>
    <mergeCell ref="B10:B16"/>
    <mergeCell ref="K10:K16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C35D-2764-49B6-9B69-771EB570FEC2}">
  <dimension ref="B1:R16"/>
  <sheetViews>
    <sheetView tabSelected="1" zoomScale="120" zoomScaleNormal="120" workbookViewId="0">
      <selection activeCell="K16" sqref="K16"/>
    </sheetView>
  </sheetViews>
  <sheetFormatPr defaultRowHeight="15"/>
  <cols>
    <col min="2" max="2" width="21.5703125" bestFit="1" customWidth="1"/>
    <col min="3" max="3" width="13.42578125" bestFit="1" customWidth="1"/>
    <col min="4" max="4" width="16.140625" bestFit="1" customWidth="1"/>
    <col min="5" max="5" width="15.42578125" bestFit="1" customWidth="1"/>
    <col min="6" max="6" width="14.28515625" customWidth="1"/>
    <col min="7" max="7" width="15.42578125" bestFit="1" customWidth="1"/>
    <col min="8" max="8" width="14.28515625" customWidth="1"/>
    <col min="9" max="9" width="15" bestFit="1" customWidth="1"/>
    <col min="10" max="10" width="14.7109375" customWidth="1"/>
    <col min="11" max="11" width="15.7109375" bestFit="1" customWidth="1"/>
    <col min="12" max="12" width="15.28515625" customWidth="1"/>
    <col min="13" max="13" width="15.7109375" bestFit="1" customWidth="1"/>
    <col min="14" max="14" width="13.7109375" bestFit="1" customWidth="1"/>
    <col min="15" max="15" width="18.5703125" bestFit="1" customWidth="1"/>
    <col min="16" max="16" width="15.140625" customWidth="1"/>
    <col min="17" max="18" width="12" customWidth="1"/>
  </cols>
  <sheetData>
    <row r="1" spans="2:18" ht="15.75" thickBot="1"/>
    <row r="2" spans="2:18" ht="15.75" thickBot="1">
      <c r="B2" s="107" t="s">
        <v>34</v>
      </c>
      <c r="C2" s="684" t="s">
        <v>35</v>
      </c>
      <c r="D2" s="684"/>
      <c r="E2" s="684"/>
      <c r="F2" s="108"/>
      <c r="G2" s="108"/>
      <c r="H2" s="108"/>
      <c r="I2" s="108"/>
      <c r="J2" s="109" t="s">
        <v>36</v>
      </c>
      <c r="K2" s="110">
        <f>45924013</f>
        <v>45924013</v>
      </c>
      <c r="L2" s="110" t="s">
        <v>37</v>
      </c>
      <c r="M2" s="110">
        <f>E14</f>
        <v>21749535</v>
      </c>
      <c r="N2" s="108"/>
      <c r="O2" s="108"/>
      <c r="P2" s="111" t="s">
        <v>38</v>
      </c>
      <c r="Q2" s="111"/>
      <c r="R2" s="112">
        <v>29463708</v>
      </c>
    </row>
    <row r="3" spans="2:18">
      <c r="B3" s="113" t="s">
        <v>39</v>
      </c>
      <c r="C3" s="114" t="s">
        <v>40</v>
      </c>
      <c r="D3" s="114" t="s">
        <v>6</v>
      </c>
      <c r="E3" s="114" t="s">
        <v>41</v>
      </c>
      <c r="F3" s="114" t="s">
        <v>42</v>
      </c>
      <c r="G3" s="114" t="s">
        <v>43</v>
      </c>
      <c r="H3" s="114" t="s">
        <v>44</v>
      </c>
      <c r="I3" s="114" t="s">
        <v>45</v>
      </c>
      <c r="J3" s="114" t="s">
        <v>46</v>
      </c>
      <c r="K3" s="114" t="s">
        <v>47</v>
      </c>
      <c r="L3" s="114" t="s">
        <v>48</v>
      </c>
      <c r="M3" s="114" t="s">
        <v>37</v>
      </c>
      <c r="N3" s="114" t="s">
        <v>49</v>
      </c>
      <c r="O3" s="114" t="s">
        <v>50</v>
      </c>
      <c r="P3" s="114" t="s">
        <v>51</v>
      </c>
      <c r="Q3" s="114" t="s">
        <v>2</v>
      </c>
      <c r="R3" s="115" t="s">
        <v>52</v>
      </c>
    </row>
    <row r="4" spans="2:18">
      <c r="B4" s="116" t="s">
        <v>12</v>
      </c>
      <c r="C4" s="117">
        <f>'Summary of Revenues'!I6</f>
        <v>646370812.42230952</v>
      </c>
      <c r="D4" s="117">
        <f>'Summary of Revenues'!H6</f>
        <v>126098757.78994313</v>
      </c>
      <c r="E4" s="117">
        <f>'Summary of Revenues'!J5</f>
        <v>61579149.719999999</v>
      </c>
      <c r="F4" s="117">
        <f>'Summary of Revenues'!J4</f>
        <v>67766528.399999991</v>
      </c>
      <c r="G4" s="117">
        <f>'Summary of Revenues'!Q5</f>
        <v>82203745.320000008</v>
      </c>
      <c r="H4" s="117">
        <f>'Summary of Revenues'!Q4</f>
        <v>62168423.879999995</v>
      </c>
      <c r="I4" s="117">
        <f>C4+F4+D4+E4</f>
        <v>901815248.33225262</v>
      </c>
      <c r="J4" s="118">
        <f>I4/$I$12</f>
        <v>0.39124010787996094</v>
      </c>
      <c r="K4" s="117">
        <f>J4*$K$2</f>
        <v>17967315.80040073</v>
      </c>
      <c r="L4" s="514">
        <f>(SUM(G4:H4)-SUM(E4:F4))/($E$12-$E$13)</f>
        <v>0.69088792381078479</v>
      </c>
      <c r="M4" s="117">
        <f>L4*$M$2</f>
        <v>15026491.079999996</v>
      </c>
      <c r="N4" s="117">
        <f t="shared" ref="N4:N10" si="0">(D4+C4)-K4-M4</f>
        <v>739475763.33185184</v>
      </c>
      <c r="O4" s="119">
        <v>31818982594.383652</v>
      </c>
      <c r="P4" s="120">
        <f>N4/O4</f>
        <v>2.3240081958571995E-2</v>
      </c>
      <c r="Q4" t="s">
        <v>53</v>
      </c>
      <c r="R4" s="121">
        <f>(('Summary of Revenues'!Q4+'Summary of Revenues'!Q5)/R2)+(P4*1000)</f>
        <v>28.140081958571994</v>
      </c>
    </row>
    <row r="5" spans="2:18">
      <c r="B5" s="116" t="s">
        <v>54</v>
      </c>
      <c r="C5" s="117">
        <f>'Summary of Revenues'!I9</f>
        <v>13545301.003383897</v>
      </c>
      <c r="D5" s="117">
        <f>'Summary of Revenues'!H9</f>
        <v>3303643.4362845658</v>
      </c>
      <c r="E5" s="117">
        <f>'Summary of Revenues'!J8</f>
        <v>4336831.68</v>
      </c>
      <c r="F5" s="117">
        <f>'Summary of Revenues'!J7</f>
        <v>4224645.1199999992</v>
      </c>
      <c r="G5" s="117">
        <f>'Summary of Revenues'!Q8</f>
        <v>5514505.8000000007</v>
      </c>
      <c r="H5" s="117">
        <f>'Summary of Revenues'!Q7</f>
        <v>3757317.1199999996</v>
      </c>
      <c r="I5" s="117">
        <f t="shared" ref="I5:I9" si="1">C5+F5+D5+E5</f>
        <v>25410421.239668459</v>
      </c>
      <c r="J5" s="118">
        <f t="shared" ref="J5:J11" si="2">I5/$I$12</f>
        <v>1.102396080069429E-2</v>
      </c>
      <c r="K5" s="117">
        <f t="shared" ref="K5:K11" si="3">J5*$K$2</f>
        <v>506264.51912257494</v>
      </c>
      <c r="L5" s="514">
        <f t="shared" ref="L5" si="4">(SUM(G5:H5)-SUM(E5:F5))/($E$12-$E$13)</f>
        <v>3.2660289978613387E-2</v>
      </c>
      <c r="M5" s="117">
        <f t="shared" ref="M5:M11" si="5">L5*$M$2</f>
        <v>710346.12000000116</v>
      </c>
      <c r="N5" s="117">
        <f t="shared" si="0"/>
        <v>15632333.800545886</v>
      </c>
      <c r="O5" s="119">
        <v>873664925.39885819</v>
      </c>
      <c r="P5" s="120">
        <f t="shared" ref="P5:P8" si="6">N5/O5</f>
        <v>1.7892825208027194E-2</v>
      </c>
      <c r="Q5" t="s">
        <v>53</v>
      </c>
      <c r="R5" s="122"/>
    </row>
    <row r="6" spans="2:18">
      <c r="B6" s="116" t="s">
        <v>55</v>
      </c>
      <c r="C6" s="117">
        <f>'Summary of Revenues'!I16</f>
        <v>486975754.59273601</v>
      </c>
      <c r="D6" s="117">
        <f>'Summary of Revenues'!H16</f>
        <v>67225803.407499939</v>
      </c>
      <c r="E6" s="117">
        <f>'Summary of Revenues'!J14+'Summary of Revenues'!J15</f>
        <v>17244382.32</v>
      </c>
      <c r="F6" s="117">
        <f>'Summary of Revenues'!J11+'Summary of Revenues'!J12</f>
        <v>7467801.5999999996</v>
      </c>
      <c r="G6" s="117">
        <f>'Summary of Revenues'!Q14+'Summary of Revenues'!Q15</f>
        <v>21377469.239999998</v>
      </c>
      <c r="H6" s="117">
        <f>'Summary of Revenues'!Q11+'Summary of Revenues'!Q12</f>
        <v>10435412.639999999</v>
      </c>
      <c r="I6" s="117">
        <f>C6+F6+D6+E6</f>
        <v>578913741.92023599</v>
      </c>
      <c r="J6" s="118">
        <f t="shared" si="2"/>
        <v>0.2511537426994343</v>
      </c>
      <c r="K6" s="117">
        <f t="shared" si="3"/>
        <v>11533987.744727476</v>
      </c>
      <c r="L6" s="514">
        <f t="shared" ref="L6:L11" si="7">(SUM(G6:H6)-SUM(E6:F6))/($E$12-$E$13)</f>
        <v>0.32647585155268805</v>
      </c>
      <c r="M6" s="117">
        <f t="shared" si="5"/>
        <v>7100697.9599999934</v>
      </c>
      <c r="N6" s="117">
        <f t="shared" si="0"/>
        <v>535566872.29550844</v>
      </c>
      <c r="O6" s="119">
        <v>109447264.82673793</v>
      </c>
      <c r="P6" s="120">
        <f t="shared" si="6"/>
        <v>4.8933783146006009</v>
      </c>
      <c r="Q6" t="s">
        <v>56</v>
      </c>
      <c r="R6" s="122"/>
    </row>
    <row r="7" spans="2:18">
      <c r="B7" s="116" t="s">
        <v>24</v>
      </c>
      <c r="C7" s="117">
        <f>'Summary of Revenues'!I23</f>
        <v>32778406.378902461</v>
      </c>
      <c r="D7" s="117">
        <f>'Summary of Revenues'!H23</f>
        <v>5374584.6077731801</v>
      </c>
      <c r="E7" s="117">
        <f>'Summary of Revenues'!J21+'Summary of Revenues'!J22</f>
        <v>2898382.8</v>
      </c>
      <c r="F7" s="117">
        <f>'Summary of Revenues'!J18+'Summary of Revenues'!J19</f>
        <v>464019.83999999997</v>
      </c>
      <c r="G7" s="117">
        <f>'Summary of Revenues'!Q21+'Summary of Revenues'!Q22</f>
        <v>2079971.2799999998</v>
      </c>
      <c r="H7" s="117">
        <f>'Summary of Revenues'!Q18+'Summary of Revenues'!Q19</f>
        <v>565175.88</v>
      </c>
      <c r="I7" s="117">
        <f t="shared" si="1"/>
        <v>41515393.626675636</v>
      </c>
      <c r="J7" s="118">
        <f t="shared" si="2"/>
        <v>1.8010880955070585E-2</v>
      </c>
      <c r="K7" s="117">
        <f>J7*$K$2</f>
        <v>827131.93112211395</v>
      </c>
      <c r="L7" s="514">
        <f t="shared" si="7"/>
        <v>-3.2977968494498848E-2</v>
      </c>
      <c r="M7" s="117">
        <f t="shared" si="5"/>
        <v>-717255.48</v>
      </c>
      <c r="N7" s="117">
        <f t="shared" si="0"/>
        <v>38043114.535553522</v>
      </c>
      <c r="O7" s="119">
        <v>14040627.437911734</v>
      </c>
      <c r="P7" s="120">
        <f t="shared" si="6"/>
        <v>2.7095024566232406</v>
      </c>
      <c r="Q7" t="s">
        <v>56</v>
      </c>
      <c r="R7" s="122"/>
    </row>
    <row r="8" spans="2:18">
      <c r="B8" s="116" t="s">
        <v>25</v>
      </c>
      <c r="C8" s="117">
        <f>'Summary of Revenues'!I26</f>
        <v>22176508.217765</v>
      </c>
      <c r="D8" s="117">
        <f>'Summary of Revenues'!H26</f>
        <v>529927.96129369643</v>
      </c>
      <c r="E8" s="117">
        <f>'Summary of Revenues'!J25</f>
        <v>3798558.7200000002</v>
      </c>
      <c r="F8" s="117">
        <f>'Summary of Revenues'!J24</f>
        <v>585090.96</v>
      </c>
      <c r="G8" s="117">
        <f>'Summary of Revenues'!Q25</f>
        <v>3480127.2</v>
      </c>
      <c r="H8" s="117">
        <f>'Summary of Revenues'!Q24</f>
        <v>532777.80000000005</v>
      </c>
      <c r="I8" s="117">
        <f>C8+F8+D8+E8</f>
        <v>27090085.859058697</v>
      </c>
      <c r="J8" s="118">
        <f t="shared" si="2"/>
        <v>1.1752660130304958E-2</v>
      </c>
      <c r="K8" s="117">
        <f>J8*$K$2+653511.4</f>
        <v>1193240.7166087066</v>
      </c>
      <c r="L8" s="514">
        <f t="shared" si="7"/>
        <v>-1.7046096847587764E-2</v>
      </c>
      <c r="M8" s="117">
        <f t="shared" si="5"/>
        <v>-370744.67999999976</v>
      </c>
      <c r="N8" s="117">
        <f t="shared" si="0"/>
        <v>21883940.14244999</v>
      </c>
      <c r="O8" s="119">
        <v>37274574.700000003</v>
      </c>
      <c r="P8" s="120">
        <f t="shared" si="6"/>
        <v>0.58710100165006007</v>
      </c>
      <c r="Q8" t="s">
        <v>57</v>
      </c>
      <c r="R8" s="122"/>
    </row>
    <row r="9" spans="2:18">
      <c r="B9" s="116" t="s">
        <v>58</v>
      </c>
      <c r="C9" s="117">
        <f>'Summary of Revenues'!I32</f>
        <v>2376618.1199999996</v>
      </c>
      <c r="D9" s="117">
        <f>'Summary of Revenues'!H32</f>
        <v>3436184.3842992391</v>
      </c>
      <c r="E9" s="117"/>
      <c r="F9" s="117"/>
      <c r="G9" s="117"/>
      <c r="H9" s="117"/>
      <c r="I9" s="117">
        <f t="shared" si="1"/>
        <v>5812802.5042992383</v>
      </c>
      <c r="J9" s="118">
        <f t="shared" si="2"/>
        <v>2.5218041977807244E-3</v>
      </c>
      <c r="K9" s="117">
        <f t="shared" si="3"/>
        <v>115811.36876233655</v>
      </c>
      <c r="L9" s="514">
        <f t="shared" si="7"/>
        <v>0</v>
      </c>
      <c r="M9" s="117">
        <f t="shared" si="5"/>
        <v>0</v>
      </c>
      <c r="N9" s="117">
        <f t="shared" si="0"/>
        <v>5696991.1355369017</v>
      </c>
      <c r="O9" s="123"/>
      <c r="P9" s="123"/>
      <c r="Q9" s="123"/>
      <c r="R9" s="122"/>
    </row>
    <row r="10" spans="2:18">
      <c r="B10" s="116" t="s">
        <v>59</v>
      </c>
      <c r="C10" s="117">
        <f>'Summary of Revenues'!I29</f>
        <v>56045362.379999988</v>
      </c>
      <c r="D10" s="117">
        <f>'Summary of Revenues'!H29</f>
        <v>14177505.907670656</v>
      </c>
      <c r="E10" s="117"/>
      <c r="F10" s="117"/>
      <c r="G10" s="117"/>
      <c r="H10" s="117"/>
      <c r="I10" s="117">
        <f>C10+F10+D10+E10</f>
        <v>70222868.287670642</v>
      </c>
      <c r="J10" s="118">
        <f t="shared" si="2"/>
        <v>3.0465222910476229E-2</v>
      </c>
      <c r="K10" s="117">
        <f t="shared" si="3"/>
        <v>1399085.2929886081</v>
      </c>
      <c r="L10" s="514">
        <f t="shared" si="7"/>
        <v>0</v>
      </c>
      <c r="M10" s="117">
        <f t="shared" si="5"/>
        <v>0</v>
      </c>
      <c r="N10" s="117">
        <f t="shared" si="0"/>
        <v>68823782.994682029</v>
      </c>
      <c r="O10" s="123"/>
      <c r="P10" s="123"/>
      <c r="Q10" s="123"/>
      <c r="R10" s="122"/>
    </row>
    <row r="11" spans="2:18" ht="15.75" thickBot="1">
      <c r="B11" s="124" t="s">
        <v>60</v>
      </c>
      <c r="C11" s="125"/>
      <c r="D11" s="125"/>
      <c r="E11" s="125"/>
      <c r="F11" s="125"/>
      <c r="G11" s="125"/>
      <c r="H11" s="125"/>
      <c r="I11" s="126">
        <v>654236818.01509869</v>
      </c>
      <c r="J11" s="118">
        <f t="shared" si="2"/>
        <v>0.28383162042627802</v>
      </c>
      <c r="K11" s="127">
        <f t="shared" si="3"/>
        <v>13034687.026267458</v>
      </c>
      <c r="L11" s="514">
        <f t="shared" si="7"/>
        <v>0</v>
      </c>
      <c r="M11" s="117">
        <f t="shared" si="5"/>
        <v>0</v>
      </c>
      <c r="N11" s="515">
        <f>I11-K11-M11</f>
        <v>641202130.98883128</v>
      </c>
      <c r="O11" s="128"/>
      <c r="P11" s="128"/>
      <c r="Q11" s="128"/>
      <c r="R11" s="129"/>
    </row>
    <row r="12" spans="2:18">
      <c r="B12" s="109" t="s">
        <v>61</v>
      </c>
      <c r="C12" s="108"/>
      <c r="D12" s="108" t="s">
        <v>62</v>
      </c>
      <c r="E12" s="130">
        <f>SUM(G4:H11)</f>
        <v>192114926.16</v>
      </c>
      <c r="F12" s="108"/>
      <c r="G12" s="108"/>
      <c r="H12" s="108"/>
      <c r="I12" s="131">
        <f>SUM(I4:I11)</f>
        <v>2305017379.7849598</v>
      </c>
      <c r="J12" s="108"/>
      <c r="K12" s="108"/>
      <c r="L12" s="108"/>
      <c r="M12" s="108"/>
      <c r="N12" s="108"/>
      <c r="O12" s="108" t="s">
        <v>62</v>
      </c>
      <c r="P12" s="131">
        <f>SUM(N4:N11)+E12</f>
        <v>2258439855.3849602</v>
      </c>
      <c r="Q12" s="108"/>
      <c r="R12" s="132"/>
    </row>
    <row r="13" spans="2:18">
      <c r="B13" s="116"/>
      <c r="D13" t="s">
        <v>63</v>
      </c>
      <c r="E13" s="133">
        <f>SUM(E4:F11)</f>
        <v>170365391.16</v>
      </c>
      <c r="O13" t="s">
        <v>63</v>
      </c>
      <c r="P13" s="134">
        <v>2305017379.7849598</v>
      </c>
      <c r="Q13" t="s">
        <v>64</v>
      </c>
      <c r="R13" s="135"/>
    </row>
    <row r="14" spans="2:18" ht="15.75" thickBot="1">
      <c r="B14" s="124"/>
      <c r="C14" s="125"/>
      <c r="D14" s="125" t="s">
        <v>65</v>
      </c>
      <c r="E14" s="126">
        <f>E12-E13</f>
        <v>21749535</v>
      </c>
      <c r="F14" s="125"/>
      <c r="G14" s="125"/>
      <c r="H14" s="125"/>
      <c r="I14" s="125"/>
      <c r="J14" s="125"/>
      <c r="K14" s="125"/>
      <c r="L14" s="125"/>
      <c r="M14" s="125"/>
      <c r="N14" s="125"/>
      <c r="O14" s="125" t="s">
        <v>66</v>
      </c>
      <c r="P14" s="127">
        <f>P13-P12</f>
        <v>46577524.399999619</v>
      </c>
      <c r="Q14" s="125"/>
      <c r="R14" s="136"/>
    </row>
    <row r="16" spans="2:18">
      <c r="K16" s="677"/>
      <c r="L16" s="516"/>
    </row>
  </sheetData>
  <mergeCells count="1">
    <mergeCell ref="C2:E2"/>
  </mergeCells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1EBA-3CC2-48A4-877A-F1BF5A833890}">
  <dimension ref="A1:V85"/>
  <sheetViews>
    <sheetView topLeftCell="A44" zoomScaleNormal="100" workbookViewId="0">
      <selection activeCell="M74" sqref="M74"/>
    </sheetView>
  </sheetViews>
  <sheetFormatPr defaultColWidth="9" defaultRowHeight="15.75" customHeight="1"/>
  <cols>
    <col min="1" max="1" width="15" style="157" customWidth="1"/>
    <col min="2" max="2" width="10.28515625" style="157" customWidth="1"/>
    <col min="3" max="3" width="10.28515625" style="158" customWidth="1"/>
    <col min="4" max="4" width="10.28515625" style="157" customWidth="1"/>
    <col min="5" max="5" width="14" style="157" customWidth="1"/>
    <col min="6" max="6" width="15.5703125" style="157" bestFit="1" customWidth="1"/>
    <col min="7" max="7" width="15.28515625" style="157" customWidth="1"/>
    <col min="8" max="8" width="13.42578125" style="157" bestFit="1" customWidth="1"/>
    <col min="9" max="9" width="16.7109375" style="157" customWidth="1"/>
    <col min="10" max="10" width="13.85546875" style="157" customWidth="1"/>
    <col min="11" max="11" width="14.7109375" style="157" customWidth="1"/>
    <col min="12" max="12" width="12.85546875" style="157" customWidth="1"/>
    <col min="13" max="13" width="21.42578125" style="157" customWidth="1"/>
    <col min="14" max="14" width="15.42578125" style="157" customWidth="1"/>
    <col min="15" max="15" width="12.140625" style="157" customWidth="1"/>
    <col min="16" max="16" width="9" style="157" customWidth="1"/>
    <col min="17" max="17" width="15.5703125" style="157" customWidth="1"/>
    <col min="18" max="18" width="15.42578125" style="157" customWidth="1"/>
    <col min="19" max="19" width="11.42578125" style="157" customWidth="1"/>
    <col min="20" max="20" width="15.7109375" style="157" customWidth="1"/>
    <col min="21" max="21" width="15.140625" style="157" customWidth="1"/>
    <col min="22" max="22" width="14.7109375" style="157" customWidth="1"/>
    <col min="23" max="39" width="9" style="157" customWidth="1"/>
    <col min="40" max="16384" width="9" style="157"/>
  </cols>
  <sheetData>
    <row r="1" spans="1:22" ht="15.75" customHeight="1">
      <c r="A1" s="212" t="s">
        <v>67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22" ht="15.75" customHeight="1">
      <c r="A2" s="212" t="s">
        <v>68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22" ht="15.75" customHeight="1">
      <c r="A3" s="213" t="s">
        <v>69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22" ht="15.75" customHeight="1">
      <c r="A4" s="211" t="s">
        <v>70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22" ht="15.75" customHeight="1">
      <c r="A5" s="211" t="s">
        <v>71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22" ht="15.75" customHeight="1">
      <c r="A6" s="691"/>
      <c r="B6" s="691"/>
      <c r="C6" s="691"/>
      <c r="D6" s="691"/>
      <c r="E6" s="691"/>
      <c r="F6" s="691"/>
      <c r="G6" s="691"/>
      <c r="H6" s="691"/>
      <c r="I6" s="691"/>
      <c r="J6" s="691"/>
      <c r="K6" s="691"/>
      <c r="L6" s="691"/>
    </row>
    <row r="7" spans="1:22" ht="15.75" customHeight="1">
      <c r="A7" s="692" t="s">
        <v>72</v>
      </c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P7" s="210"/>
    </row>
    <row r="8" spans="1:22" ht="15.75" customHeight="1">
      <c r="A8" s="207"/>
      <c r="B8" s="209"/>
      <c r="C8" s="208"/>
      <c r="D8" s="207"/>
      <c r="E8" s="207"/>
      <c r="F8" s="686" t="s">
        <v>73</v>
      </c>
      <c r="G8" s="687"/>
      <c r="H8" s="686" t="s">
        <v>74</v>
      </c>
      <c r="I8" s="687"/>
      <c r="J8" s="688" t="s">
        <v>75</v>
      </c>
      <c r="K8" s="689"/>
      <c r="L8" s="690"/>
      <c r="P8" s="203"/>
    </row>
    <row r="9" spans="1:22" ht="42.75" customHeight="1">
      <c r="A9" s="205" t="s">
        <v>76</v>
      </c>
      <c r="B9" s="204" t="s">
        <v>77</v>
      </c>
      <c r="C9" s="206" t="s">
        <v>78</v>
      </c>
      <c r="D9" s="205" t="s">
        <v>79</v>
      </c>
      <c r="E9" s="204" t="s">
        <v>80</v>
      </c>
      <c r="F9" s="204" t="s">
        <v>81</v>
      </c>
      <c r="G9" s="205" t="s">
        <v>82</v>
      </c>
      <c r="H9" s="205" t="s">
        <v>83</v>
      </c>
      <c r="I9" s="205" t="s">
        <v>82</v>
      </c>
      <c r="J9" s="205" t="s">
        <v>84</v>
      </c>
      <c r="K9" s="204" t="s">
        <v>82</v>
      </c>
      <c r="L9" s="204" t="s">
        <v>85</v>
      </c>
      <c r="P9" s="203"/>
      <c r="Q9" s="202"/>
      <c r="R9" s="168"/>
    </row>
    <row r="10" spans="1:22" ht="12.75">
      <c r="A10" s="191" t="s">
        <v>86</v>
      </c>
      <c r="B10" s="191" t="s">
        <v>87</v>
      </c>
      <c r="C10" s="190">
        <v>22600</v>
      </c>
      <c r="D10" s="189">
        <v>400</v>
      </c>
      <c r="E10" s="177">
        <f>+'[1]Tariff Comp'!D10</f>
        <v>408</v>
      </c>
      <c r="F10" s="192">
        <f>+'[1]Tariff Comp'!O10</f>
        <v>3.9399528689856629</v>
      </c>
      <c r="G10" s="173">
        <f t="shared" ref="G10:G41" si="0">IF(F10&lt;&gt;"N/A",ROUND(+E10*F10,2),"N/A")</f>
        <v>1607.5</v>
      </c>
      <c r="H10" s="160">
        <f>+'[1]SLS Rate Design'!AG11</f>
        <v>3.4224098329280332</v>
      </c>
      <c r="I10" s="185">
        <f t="shared" ref="I10:I41" si="1">ROUND(+E10*H10,2)</f>
        <v>1396.34</v>
      </c>
      <c r="J10" s="176">
        <f t="shared" ref="J10:J41" si="2">IF(ISERR(+H10-F10),0,H10-F10)</f>
        <v>-0.51754303605762964</v>
      </c>
      <c r="K10" s="174">
        <f t="shared" ref="K10:K41" si="3">IF(ISERR(+I10-G10),0,I10-G10)</f>
        <v>-211.16000000000008</v>
      </c>
      <c r="L10" s="175">
        <f t="shared" ref="L10:L41" si="4">IF(ISERR(+K10/G10),"",K10/G10)</f>
        <v>-0.13135925349922245</v>
      </c>
      <c r="P10" s="163"/>
      <c r="Q10" s="163"/>
      <c r="R10" s="160"/>
      <c r="S10" s="160"/>
      <c r="T10" s="173"/>
      <c r="U10" s="160"/>
    </row>
    <row r="11" spans="1:22" ht="12.75">
      <c r="A11" s="191" t="s">
        <v>86</v>
      </c>
      <c r="B11" s="191" t="s">
        <v>87</v>
      </c>
      <c r="C11" s="190">
        <v>7800</v>
      </c>
      <c r="D11" s="189">
        <v>175</v>
      </c>
      <c r="E11" s="177">
        <f>+'[1]Tariff Comp'!D11</f>
        <v>396</v>
      </c>
      <c r="F11" s="192">
        <f>+'[1]Tariff Comp'!O11</f>
        <v>3.4586949609286135</v>
      </c>
      <c r="G11" s="173">
        <f t="shared" si="0"/>
        <v>1369.64</v>
      </c>
      <c r="H11" s="160">
        <f>+'[1]SLS Rate Design'!AG12</f>
        <v>3.0726446653647801</v>
      </c>
      <c r="I11" s="185">
        <f t="shared" si="1"/>
        <v>1216.77</v>
      </c>
      <c r="J11" s="176">
        <f t="shared" si="2"/>
        <v>-0.38605029556383341</v>
      </c>
      <c r="K11" s="174">
        <f t="shared" si="3"/>
        <v>-152.87000000000012</v>
      </c>
      <c r="L11" s="175">
        <f t="shared" si="4"/>
        <v>-0.11161327064046035</v>
      </c>
      <c r="P11" s="163"/>
      <c r="Q11" s="163"/>
      <c r="R11" s="160"/>
      <c r="S11" s="160"/>
      <c r="T11" s="173"/>
      <c r="U11" s="160"/>
    </row>
    <row r="12" spans="1:22" ht="12.75">
      <c r="A12" s="191" t="s">
        <v>86</v>
      </c>
      <c r="B12" s="191" t="s">
        <v>87</v>
      </c>
      <c r="C12" s="190">
        <v>4200</v>
      </c>
      <c r="D12" s="189">
        <v>100</v>
      </c>
      <c r="E12" s="177">
        <f>+'[1]Tariff Comp'!D12</f>
        <v>1740</v>
      </c>
      <c r="F12" s="192">
        <f>+'[1]Tariff Comp'!O12</f>
        <v>3.483541326423417</v>
      </c>
      <c r="G12" s="173">
        <f t="shared" si="0"/>
        <v>6061.36</v>
      </c>
      <c r="H12" s="160">
        <f>+'[1]SLS Rate Design'!AG13</f>
        <v>3.0814806956495895</v>
      </c>
      <c r="I12" s="185">
        <f t="shared" si="1"/>
        <v>5361.78</v>
      </c>
      <c r="J12" s="176">
        <f t="shared" si="2"/>
        <v>-0.40206063077382748</v>
      </c>
      <c r="K12" s="174">
        <f t="shared" si="3"/>
        <v>-699.57999999999993</v>
      </c>
      <c r="L12" s="175">
        <f t="shared" si="4"/>
        <v>-0.11541634220702944</v>
      </c>
      <c r="P12" s="163"/>
      <c r="Q12" s="163"/>
      <c r="R12" s="160"/>
      <c r="S12" s="160"/>
      <c r="T12" s="173"/>
      <c r="U12" s="160"/>
    </row>
    <row r="13" spans="1:22" ht="15">
      <c r="A13" s="191" t="s">
        <v>88</v>
      </c>
      <c r="B13" s="191" t="s">
        <v>87</v>
      </c>
      <c r="C13" s="190">
        <v>22600</v>
      </c>
      <c r="D13" s="189">
        <v>400</v>
      </c>
      <c r="E13" s="157">
        <f>+'[1]Tariff Comp'!E10</f>
        <v>0</v>
      </c>
      <c r="F13" s="192">
        <f>+'[1]Tariff Comp'!P10</f>
        <v>16.373928678554041</v>
      </c>
      <c r="G13" s="173">
        <f t="shared" si="0"/>
        <v>0</v>
      </c>
      <c r="H13" s="160">
        <f>+'[1]SLS Rate Design'!AG14</f>
        <v>0</v>
      </c>
      <c r="I13" s="198">
        <f t="shared" si="1"/>
        <v>0</v>
      </c>
      <c r="J13" s="197">
        <f t="shared" si="2"/>
        <v>-16.373928678554041</v>
      </c>
      <c r="K13" s="174">
        <f t="shared" si="3"/>
        <v>0</v>
      </c>
      <c r="L13" s="201" t="str">
        <f t="shared" si="4"/>
        <v/>
      </c>
      <c r="P13" s="163"/>
      <c r="Q13" s="163"/>
      <c r="R13" s="160"/>
      <c r="S13" s="160"/>
      <c r="T13" s="173"/>
      <c r="U13" s="160"/>
    </row>
    <row r="14" spans="1:22" ht="12.75">
      <c r="A14" s="191" t="s">
        <v>88</v>
      </c>
      <c r="B14" s="191" t="s">
        <v>87</v>
      </c>
      <c r="C14" s="190">
        <v>4200</v>
      </c>
      <c r="D14" s="189">
        <v>100</v>
      </c>
      <c r="E14" s="177">
        <f>+'[1]Tariff Comp'!E12</f>
        <v>12</v>
      </c>
      <c r="F14" s="199">
        <f>'[1]Tariff Comp'!P12</f>
        <v>15.969458875500305</v>
      </c>
      <c r="G14" s="173">
        <f t="shared" si="0"/>
        <v>191.63</v>
      </c>
      <c r="H14" s="160">
        <f>+'[1]SLS Rate Design'!AG15</f>
        <v>18.94328843514602</v>
      </c>
      <c r="I14" s="185">
        <f t="shared" si="1"/>
        <v>227.32</v>
      </c>
      <c r="J14" s="176">
        <f t="shared" si="2"/>
        <v>2.9738295596457149</v>
      </c>
      <c r="K14" s="174">
        <f t="shared" si="3"/>
        <v>35.69</v>
      </c>
      <c r="L14" s="175">
        <f t="shared" si="4"/>
        <v>0.18624432500130458</v>
      </c>
      <c r="P14" s="163"/>
      <c r="Q14" s="163"/>
      <c r="R14" s="160"/>
      <c r="S14" s="160"/>
      <c r="T14" s="173"/>
      <c r="U14" s="160"/>
    </row>
    <row r="15" spans="1:22" ht="12.75">
      <c r="A15" s="191" t="s">
        <v>89</v>
      </c>
      <c r="B15" s="191" t="s">
        <v>87</v>
      </c>
      <c r="C15" s="190">
        <v>22600</v>
      </c>
      <c r="D15" s="189">
        <v>400</v>
      </c>
      <c r="E15" s="177">
        <f>+'[1]Tariff Comp'!G10</f>
        <v>24</v>
      </c>
      <c r="F15" s="192">
        <f>+'[1]Tariff Comp'!R10</f>
        <v>11.457946769279205</v>
      </c>
      <c r="G15" s="173">
        <f t="shared" si="0"/>
        <v>274.99</v>
      </c>
      <c r="H15" s="160">
        <f>+'[1]SLS Rate Design'!AG16</f>
        <v>13.79606322872308</v>
      </c>
      <c r="I15" s="185">
        <f t="shared" si="1"/>
        <v>331.11</v>
      </c>
      <c r="J15" s="176">
        <f t="shared" si="2"/>
        <v>2.3381164594438744</v>
      </c>
      <c r="K15" s="174">
        <f t="shared" si="3"/>
        <v>56.120000000000005</v>
      </c>
      <c r="L15" s="175">
        <f t="shared" si="4"/>
        <v>0.2040801483690316</v>
      </c>
      <c r="P15" s="163"/>
      <c r="Q15" s="163"/>
      <c r="R15" s="160"/>
      <c r="S15" s="160"/>
      <c r="T15" s="173"/>
      <c r="U15" s="160"/>
      <c r="V15" s="195"/>
    </row>
    <row r="16" spans="1:22" ht="12.75">
      <c r="A16" s="191" t="s">
        <v>89</v>
      </c>
      <c r="B16" s="191" t="s">
        <v>87</v>
      </c>
      <c r="C16" s="190">
        <v>7800</v>
      </c>
      <c r="D16" s="189">
        <v>175</v>
      </c>
      <c r="E16" s="177">
        <f>+'[1]Tariff Comp'!G11</f>
        <v>360</v>
      </c>
      <c r="F16" s="192">
        <f>+'[1]Tariff Comp'!R11</f>
        <v>10.976688861222156</v>
      </c>
      <c r="G16" s="173">
        <f t="shared" si="0"/>
        <v>3951.61</v>
      </c>
      <c r="H16" s="160">
        <f>+'[1]SLS Rate Design'!AG17</f>
        <v>13.446298061159826</v>
      </c>
      <c r="I16" s="185">
        <f t="shared" si="1"/>
        <v>4840.67</v>
      </c>
      <c r="J16" s="176">
        <f t="shared" si="2"/>
        <v>2.4696091999376701</v>
      </c>
      <c r="K16" s="174">
        <f t="shared" si="3"/>
        <v>889.06</v>
      </c>
      <c r="L16" s="175">
        <f t="shared" si="4"/>
        <v>0.22498677754130592</v>
      </c>
      <c r="P16" s="163"/>
      <c r="Q16" s="163"/>
      <c r="R16" s="160"/>
      <c r="S16" s="160"/>
      <c r="T16" s="173"/>
      <c r="U16" s="160"/>
      <c r="V16" s="195"/>
    </row>
    <row r="17" spans="1:22" ht="12.75">
      <c r="A17" s="191" t="s">
        <v>89</v>
      </c>
      <c r="B17" s="191" t="s">
        <v>87</v>
      </c>
      <c r="C17" s="190">
        <v>4200</v>
      </c>
      <c r="D17" s="189">
        <v>100</v>
      </c>
      <c r="E17" s="177">
        <f>+'[1]Tariff Comp'!G12</f>
        <v>8724</v>
      </c>
      <c r="F17" s="192">
        <f>+'[1]Tariff Comp'!R12</f>
        <v>11.001535226716959</v>
      </c>
      <c r="G17" s="173">
        <f t="shared" si="0"/>
        <v>95977.39</v>
      </c>
      <c r="H17" s="160">
        <f>+'[1]SLS Rate Design'!AG18</f>
        <v>13.455134091444634</v>
      </c>
      <c r="I17" s="185">
        <f t="shared" si="1"/>
        <v>117382.59</v>
      </c>
      <c r="J17" s="176">
        <f t="shared" si="2"/>
        <v>2.4535988647276756</v>
      </c>
      <c r="K17" s="174">
        <f t="shared" si="3"/>
        <v>21405.199999999997</v>
      </c>
      <c r="L17" s="175">
        <f t="shared" si="4"/>
        <v>0.22302335998092881</v>
      </c>
      <c r="P17" s="163"/>
      <c r="Q17" s="163"/>
      <c r="R17" s="160"/>
      <c r="S17" s="160"/>
      <c r="T17" s="173"/>
      <c r="U17" s="160"/>
    </row>
    <row r="18" spans="1:22" ht="12.75">
      <c r="A18" s="191" t="s">
        <v>90</v>
      </c>
      <c r="B18" s="191" t="s">
        <v>87</v>
      </c>
      <c r="C18" s="190">
        <v>22600</v>
      </c>
      <c r="D18" s="189">
        <v>400</v>
      </c>
      <c r="E18" s="157">
        <f>+'[1]Tariff Comp'!H10</f>
        <v>0</v>
      </c>
      <c r="F18" s="192">
        <f>+'[1]Tariff Comp'!S10</f>
        <v>10.192243847528561</v>
      </c>
      <c r="G18" s="173">
        <f t="shared" si="0"/>
        <v>0</v>
      </c>
      <c r="H18" s="160">
        <f>+'[1]SLS Rate Design'!AG19</f>
        <v>0</v>
      </c>
      <c r="I18" s="198">
        <f t="shared" si="1"/>
        <v>0</v>
      </c>
      <c r="J18" s="197">
        <f t="shared" si="2"/>
        <v>-10.192243847528561</v>
      </c>
      <c r="K18" s="174">
        <f t="shared" si="3"/>
        <v>0</v>
      </c>
      <c r="L18" s="196" t="str">
        <f t="shared" si="4"/>
        <v/>
      </c>
      <c r="P18" s="163"/>
      <c r="Q18" s="163"/>
      <c r="R18" s="160"/>
      <c r="S18" s="160"/>
      <c r="T18" s="173"/>
      <c r="U18" s="160"/>
    </row>
    <row r="19" spans="1:22" ht="12.75">
      <c r="A19" s="191" t="s">
        <v>86</v>
      </c>
      <c r="B19" s="191" t="s">
        <v>91</v>
      </c>
      <c r="C19" s="190">
        <v>50000</v>
      </c>
      <c r="D19" s="189">
        <v>400</v>
      </c>
      <c r="E19" s="177">
        <f>+'[1]Tariff Comp'!D15</f>
        <v>2292</v>
      </c>
      <c r="F19" s="192">
        <f>+'[1]Tariff Comp'!O15</f>
        <v>3.911237219892377</v>
      </c>
      <c r="G19" s="173">
        <f t="shared" si="0"/>
        <v>8964.56</v>
      </c>
      <c r="H19" s="160">
        <f>+'[1]SLS Rate Design'!AG20</f>
        <v>3.5157487276249864</v>
      </c>
      <c r="I19" s="185">
        <f t="shared" si="1"/>
        <v>8058.1</v>
      </c>
      <c r="J19" s="176">
        <f t="shared" si="2"/>
        <v>-0.39548849226739069</v>
      </c>
      <c r="K19" s="174">
        <f t="shared" si="3"/>
        <v>-906.45999999999913</v>
      </c>
      <c r="L19" s="175">
        <f t="shared" si="4"/>
        <v>-0.10111594991834504</v>
      </c>
      <c r="P19" s="163"/>
      <c r="Q19" s="163"/>
      <c r="R19" s="160"/>
      <c r="S19" s="160"/>
      <c r="T19" s="173"/>
      <c r="U19" s="160"/>
      <c r="V19" s="195"/>
    </row>
    <row r="20" spans="1:22" ht="12.75">
      <c r="A20" s="191" t="s">
        <v>86</v>
      </c>
      <c r="B20" s="191" t="s">
        <v>91</v>
      </c>
      <c r="C20" s="190">
        <v>28000</v>
      </c>
      <c r="D20" s="189">
        <v>250</v>
      </c>
      <c r="E20" s="177">
        <f>+'[1]Tariff Comp'!D16</f>
        <v>30612</v>
      </c>
      <c r="F20" s="192">
        <f>+'[1]Tariff Comp'!O16</f>
        <v>3.7999661583271607</v>
      </c>
      <c r="G20" s="173">
        <f t="shared" si="0"/>
        <v>116324.56</v>
      </c>
      <c r="H20" s="160">
        <f>+'[1]SLS Rate Design'!AG21</f>
        <v>3.4073499582459035</v>
      </c>
      <c r="I20" s="185">
        <f t="shared" si="1"/>
        <v>104305.8</v>
      </c>
      <c r="J20" s="176">
        <f t="shared" si="2"/>
        <v>-0.39261620008125719</v>
      </c>
      <c r="K20" s="174">
        <f t="shared" si="3"/>
        <v>-12018.759999999995</v>
      </c>
      <c r="L20" s="175">
        <f t="shared" si="4"/>
        <v>-0.10332091520483719</v>
      </c>
      <c r="P20" s="163"/>
      <c r="Q20" s="163"/>
      <c r="R20" s="160"/>
      <c r="S20" s="160"/>
      <c r="T20" s="173"/>
      <c r="U20" s="160"/>
    </row>
    <row r="21" spans="1:22" ht="12.75">
      <c r="A21" s="191" t="s">
        <v>86</v>
      </c>
      <c r="B21" s="191" t="s">
        <v>91</v>
      </c>
      <c r="C21" s="190">
        <v>15000</v>
      </c>
      <c r="D21" s="189">
        <v>150</v>
      </c>
      <c r="E21" s="177">
        <f>+'[1]Tariff Comp'!D17</f>
        <v>24444</v>
      </c>
      <c r="F21" s="192">
        <f>+'[1]Tariff Comp'!O17</f>
        <v>3.692105895398055</v>
      </c>
      <c r="G21" s="173">
        <f t="shared" si="0"/>
        <v>90249.84</v>
      </c>
      <c r="H21" s="160">
        <f>+'[1]SLS Rate Design'!AG22</f>
        <v>3.9980604039260541</v>
      </c>
      <c r="I21" s="185">
        <f t="shared" si="1"/>
        <v>97728.59</v>
      </c>
      <c r="J21" s="176">
        <f t="shared" si="2"/>
        <v>0.3059545085279991</v>
      </c>
      <c r="K21" s="174">
        <f t="shared" si="3"/>
        <v>7478.75</v>
      </c>
      <c r="L21" s="175">
        <f t="shared" si="4"/>
        <v>8.2867182922429561E-2</v>
      </c>
      <c r="P21" s="163"/>
      <c r="Q21" s="163"/>
      <c r="R21" s="160"/>
      <c r="S21" s="160"/>
      <c r="T21" s="173"/>
      <c r="U21" s="160"/>
    </row>
    <row r="22" spans="1:22" ht="12.75">
      <c r="A22" s="191" t="s">
        <v>86</v>
      </c>
      <c r="B22" s="191" t="s">
        <v>91</v>
      </c>
      <c r="C22" s="190">
        <v>9500</v>
      </c>
      <c r="D22" s="189">
        <v>100</v>
      </c>
      <c r="E22" s="177">
        <f>+'[1]Tariff Comp'!D18</f>
        <v>80280</v>
      </c>
      <c r="F22" s="192">
        <f>+'[1]Tariff Comp'!O18</f>
        <v>3.674943357142697</v>
      </c>
      <c r="G22" s="173">
        <f t="shared" si="0"/>
        <v>295024.45</v>
      </c>
      <c r="H22" s="160">
        <f>+'[1]SLS Rate Design'!AG23</f>
        <v>3.9956883308430178</v>
      </c>
      <c r="I22" s="185">
        <f t="shared" si="1"/>
        <v>320773.86</v>
      </c>
      <c r="J22" s="176">
        <f t="shared" si="2"/>
        <v>0.32074497370032073</v>
      </c>
      <c r="K22" s="174">
        <f t="shared" si="3"/>
        <v>25749.409999999974</v>
      </c>
      <c r="L22" s="175">
        <f t="shared" si="4"/>
        <v>8.7278901799494837E-2</v>
      </c>
      <c r="P22" s="163"/>
      <c r="Q22" s="163"/>
      <c r="R22" s="160"/>
      <c r="S22" s="160"/>
      <c r="T22" s="173"/>
      <c r="U22" s="160"/>
    </row>
    <row r="23" spans="1:22" ht="12.75">
      <c r="A23" s="191" t="s">
        <v>86</v>
      </c>
      <c r="B23" s="191" t="s">
        <v>91</v>
      </c>
      <c r="C23" s="190">
        <v>6000</v>
      </c>
      <c r="D23" s="189">
        <v>70</v>
      </c>
      <c r="E23" s="177">
        <f>+'[1]Tariff Comp'!D19</f>
        <v>3324</v>
      </c>
      <c r="F23" s="192">
        <f>+'[1]Tariff Comp'!O19</f>
        <v>3.6444879798464367</v>
      </c>
      <c r="G23" s="173">
        <f t="shared" si="0"/>
        <v>12114.28</v>
      </c>
      <c r="H23" s="160">
        <f>+'[1]SLS Rate Design'!AG24</f>
        <v>3.3006265601787845</v>
      </c>
      <c r="I23" s="185">
        <f t="shared" si="1"/>
        <v>10971.28</v>
      </c>
      <c r="J23" s="176">
        <f t="shared" si="2"/>
        <v>-0.34386141966765216</v>
      </c>
      <c r="K23" s="174">
        <f t="shared" si="3"/>
        <v>-1143</v>
      </c>
      <c r="L23" s="175">
        <f t="shared" si="4"/>
        <v>-9.4351459599745086E-2</v>
      </c>
      <c r="P23" s="163"/>
      <c r="Q23" s="163"/>
      <c r="R23" s="160"/>
      <c r="S23" s="160"/>
      <c r="T23" s="173"/>
      <c r="U23" s="160"/>
    </row>
    <row r="24" spans="1:22" ht="12.75">
      <c r="A24" s="191" t="s">
        <v>88</v>
      </c>
      <c r="B24" s="191" t="s">
        <v>91</v>
      </c>
      <c r="C24" s="190">
        <v>50000</v>
      </c>
      <c r="D24" s="189">
        <v>400</v>
      </c>
      <c r="E24" s="177">
        <f>+'[1]Tariff Comp'!E15</f>
        <v>0</v>
      </c>
      <c r="F24" s="192">
        <f>+'[1]Tariff Comp'!P15</f>
        <v>16.345213029460755</v>
      </c>
      <c r="G24" s="173">
        <f t="shared" si="0"/>
        <v>0</v>
      </c>
      <c r="H24" s="160">
        <f>+'[1]SLS Rate Design'!AG25</f>
        <v>0</v>
      </c>
      <c r="I24" s="198">
        <f t="shared" si="1"/>
        <v>0</v>
      </c>
      <c r="J24" s="197">
        <f t="shared" si="2"/>
        <v>-16.345213029460755</v>
      </c>
      <c r="K24" s="174">
        <f t="shared" si="3"/>
        <v>0</v>
      </c>
      <c r="L24" s="196" t="str">
        <f t="shared" si="4"/>
        <v/>
      </c>
      <c r="P24" s="163"/>
      <c r="Q24" s="163"/>
      <c r="R24" s="160"/>
      <c r="S24" s="160"/>
      <c r="T24" s="173"/>
      <c r="U24" s="160"/>
      <c r="V24" s="200"/>
    </row>
    <row r="25" spans="1:22" ht="12.75">
      <c r="A25" s="191" t="s">
        <v>88</v>
      </c>
      <c r="B25" s="191" t="s">
        <v>91</v>
      </c>
      <c r="C25" s="190">
        <v>28000</v>
      </c>
      <c r="D25" s="189">
        <v>250</v>
      </c>
      <c r="E25" s="177">
        <f>+'[1]Tariff Comp'!E16</f>
        <v>36</v>
      </c>
      <c r="F25" s="192">
        <f>+'[1]Tariff Comp'!P16</f>
        <v>16.233941967895543</v>
      </c>
      <c r="G25" s="173">
        <f t="shared" si="0"/>
        <v>584.41999999999996</v>
      </c>
      <c r="H25" s="160">
        <f>+'[1]SLS Rate Design'!AG26</f>
        <v>19.26915769774233</v>
      </c>
      <c r="I25" s="185">
        <f t="shared" si="1"/>
        <v>693.69</v>
      </c>
      <c r="J25" s="176">
        <f t="shared" si="2"/>
        <v>3.0352157298467866</v>
      </c>
      <c r="K25" s="174">
        <f t="shared" si="3"/>
        <v>109.2700000000001</v>
      </c>
      <c r="L25" s="175">
        <f t="shared" si="4"/>
        <v>0.18697169843605643</v>
      </c>
      <c r="P25" s="163"/>
      <c r="Q25" s="163"/>
      <c r="R25" s="160"/>
      <c r="S25" s="160"/>
      <c r="T25" s="173"/>
      <c r="U25" s="160"/>
    </row>
    <row r="26" spans="1:22" ht="12.75">
      <c r="A26" s="191" t="s">
        <v>88</v>
      </c>
      <c r="B26" s="191" t="s">
        <v>91</v>
      </c>
      <c r="C26" s="190">
        <v>15000</v>
      </c>
      <c r="D26" s="189">
        <v>150</v>
      </c>
      <c r="E26" s="177">
        <f>+'[1]Tariff Comp'!E17</f>
        <v>12</v>
      </c>
      <c r="F26" s="192">
        <f>+'[1]Tariff Comp'!P17</f>
        <v>16.126081704966438</v>
      </c>
      <c r="G26" s="173">
        <f t="shared" si="0"/>
        <v>193.51</v>
      </c>
      <c r="H26" s="160">
        <f>+'[1]SLS Rate Design'!AG27</f>
        <v>19.859868143422482</v>
      </c>
      <c r="I26" s="185">
        <f t="shared" si="1"/>
        <v>238.32</v>
      </c>
      <c r="J26" s="176">
        <f t="shared" si="2"/>
        <v>3.7337864384560433</v>
      </c>
      <c r="K26" s="174">
        <f t="shared" si="3"/>
        <v>44.81</v>
      </c>
      <c r="L26" s="175">
        <f t="shared" si="4"/>
        <v>0.23156426024494861</v>
      </c>
      <c r="P26" s="163"/>
      <c r="Q26" s="163"/>
      <c r="R26" s="160"/>
      <c r="S26" s="160"/>
      <c r="T26" s="173"/>
      <c r="U26" s="160"/>
    </row>
    <row r="27" spans="1:22" ht="12.75">
      <c r="A27" s="191" t="s">
        <v>88</v>
      </c>
      <c r="B27" s="191" t="s">
        <v>91</v>
      </c>
      <c r="C27" s="190">
        <v>9500</v>
      </c>
      <c r="D27" s="189">
        <v>100</v>
      </c>
      <c r="E27" s="177">
        <f>+'[1]Tariff Comp'!E18</f>
        <v>204</v>
      </c>
      <c r="F27" s="199">
        <f>'[1]Tariff Comp'!P18</f>
        <v>16.079779673388849</v>
      </c>
      <c r="G27" s="173">
        <f t="shared" si="0"/>
        <v>3280.28</v>
      </c>
      <c r="H27" s="160">
        <f>+'[1]SLS Rate Design'!AG28</f>
        <v>19.834156784613882</v>
      </c>
      <c r="I27" s="185">
        <f t="shared" si="1"/>
        <v>4046.17</v>
      </c>
      <c r="J27" s="176">
        <f t="shared" si="2"/>
        <v>3.7543771112250326</v>
      </c>
      <c r="K27" s="174">
        <f t="shared" si="3"/>
        <v>765.88999999999987</v>
      </c>
      <c r="L27" s="175">
        <f t="shared" si="4"/>
        <v>0.23348311729486501</v>
      </c>
      <c r="P27" s="163"/>
      <c r="Q27" s="163"/>
      <c r="R27" s="160"/>
      <c r="S27" s="160"/>
      <c r="T27" s="173"/>
      <c r="U27" s="160"/>
    </row>
    <row r="28" spans="1:22" ht="12.75">
      <c r="A28" s="191" t="s">
        <v>88</v>
      </c>
      <c r="B28" s="191" t="s">
        <v>91</v>
      </c>
      <c r="C28" s="190">
        <v>6000</v>
      </c>
      <c r="D28" s="189">
        <v>70</v>
      </c>
      <c r="E28" s="177">
        <f>+'[1]Tariff Comp'!E19</f>
        <v>156</v>
      </c>
      <c r="F28" s="199">
        <f>'[1]Tariff Comp'!P19</f>
        <v>16.078463789414815</v>
      </c>
      <c r="G28" s="173">
        <f t="shared" si="0"/>
        <v>2508.2399999999998</v>
      </c>
      <c r="H28" s="160">
        <f>+'[1]SLS Rate Design'!AG29</f>
        <v>19.162434299675212</v>
      </c>
      <c r="I28" s="185">
        <f t="shared" si="1"/>
        <v>2989.34</v>
      </c>
      <c r="J28" s="176">
        <f t="shared" si="2"/>
        <v>3.0839705102603965</v>
      </c>
      <c r="K28" s="174">
        <f t="shared" si="3"/>
        <v>481.10000000000036</v>
      </c>
      <c r="L28" s="175">
        <f t="shared" si="4"/>
        <v>0.1918078014863013</v>
      </c>
      <c r="P28" s="163"/>
      <c r="Q28" s="163"/>
      <c r="R28" s="160"/>
      <c r="S28" s="160"/>
      <c r="T28" s="173"/>
      <c r="U28" s="160"/>
    </row>
    <row r="29" spans="1:22" ht="12.75">
      <c r="A29" s="191" t="s">
        <v>92</v>
      </c>
      <c r="B29" s="191" t="s">
        <v>91</v>
      </c>
      <c r="C29" s="190">
        <v>28000</v>
      </c>
      <c r="D29" s="189">
        <v>250</v>
      </c>
      <c r="E29" s="177">
        <f>+'[1]Tariff Comp'!F16</f>
        <v>192</v>
      </c>
      <c r="F29" s="192">
        <f>+'[1]Tariff Comp'!Q16</f>
        <v>8.9380278813135714</v>
      </c>
      <c r="G29" s="173">
        <f t="shared" si="0"/>
        <v>1716.1</v>
      </c>
      <c r="H29" s="160">
        <f>+'[1]SLS Rate Design'!AG30</f>
        <v>10.763014461098193</v>
      </c>
      <c r="I29" s="185">
        <f t="shared" si="1"/>
        <v>2066.5</v>
      </c>
      <c r="J29" s="176">
        <f t="shared" si="2"/>
        <v>1.8249865797846212</v>
      </c>
      <c r="K29" s="174">
        <f t="shared" si="3"/>
        <v>350.40000000000009</v>
      </c>
      <c r="L29" s="175">
        <f t="shared" si="4"/>
        <v>0.20418390536682018</v>
      </c>
      <c r="P29" s="163"/>
      <c r="Q29" s="163"/>
      <c r="R29" s="160"/>
      <c r="S29" s="160"/>
      <c r="T29" s="173"/>
      <c r="U29" s="160"/>
    </row>
    <row r="30" spans="1:22" ht="12.75">
      <c r="A30" s="191" t="s">
        <v>92</v>
      </c>
      <c r="B30" s="191" t="s">
        <v>91</v>
      </c>
      <c r="C30" s="190">
        <v>15000</v>
      </c>
      <c r="D30" s="189">
        <v>150</v>
      </c>
      <c r="E30" s="177">
        <f>+'[1]Tariff Comp'!F17</f>
        <v>0</v>
      </c>
      <c r="F30" s="192">
        <f>+'[1]Tariff Comp'!Q17</f>
        <v>8.8301676183844648</v>
      </c>
      <c r="G30" s="173">
        <f t="shared" si="0"/>
        <v>0</v>
      </c>
      <c r="H30" s="160">
        <f>+'[1]SLS Rate Design'!AG31</f>
        <v>0</v>
      </c>
      <c r="I30" s="198">
        <f t="shared" si="1"/>
        <v>0</v>
      </c>
      <c r="J30" s="197">
        <f t="shared" si="2"/>
        <v>-8.8301676183844648</v>
      </c>
      <c r="K30" s="174">
        <f t="shared" si="3"/>
        <v>0</v>
      </c>
      <c r="L30" s="196" t="str">
        <f t="shared" si="4"/>
        <v/>
      </c>
      <c r="P30" s="163"/>
      <c r="Q30" s="163"/>
      <c r="R30" s="160"/>
      <c r="S30" s="160"/>
      <c r="T30" s="173"/>
      <c r="U30" s="160"/>
    </row>
    <row r="31" spans="1:22" ht="12.75">
      <c r="A31" s="191" t="s">
        <v>89</v>
      </c>
      <c r="B31" s="191" t="s">
        <v>91</v>
      </c>
      <c r="C31" s="190">
        <v>50000</v>
      </c>
      <c r="D31" s="189">
        <v>400</v>
      </c>
      <c r="E31" s="177">
        <f>+'[1]Tariff Comp'!G15</f>
        <v>4632</v>
      </c>
      <c r="F31" s="192">
        <f>+'[1]Tariff Comp'!R15</f>
        <v>11.42923112018592</v>
      </c>
      <c r="G31" s="173">
        <f t="shared" si="0"/>
        <v>52940.2</v>
      </c>
      <c r="H31" s="160">
        <f>+'[1]SLS Rate Design'!AG32</f>
        <v>13.889402123420034</v>
      </c>
      <c r="I31" s="185">
        <f t="shared" si="1"/>
        <v>64335.71</v>
      </c>
      <c r="J31" s="176">
        <f t="shared" si="2"/>
        <v>2.4601710032341142</v>
      </c>
      <c r="K31" s="174">
        <f t="shared" si="3"/>
        <v>11395.510000000002</v>
      </c>
      <c r="L31" s="175">
        <f t="shared" si="4"/>
        <v>0.21525249243486053</v>
      </c>
      <c r="P31" s="163"/>
      <c r="Q31" s="163"/>
      <c r="R31" s="160"/>
      <c r="S31" s="160"/>
      <c r="T31" s="173"/>
      <c r="U31" s="160"/>
      <c r="V31" s="195"/>
    </row>
    <row r="32" spans="1:22" ht="12.75">
      <c r="A32" s="191" t="s">
        <v>89</v>
      </c>
      <c r="B32" s="191" t="s">
        <v>91</v>
      </c>
      <c r="C32" s="190">
        <v>28000</v>
      </c>
      <c r="D32" s="189">
        <v>250</v>
      </c>
      <c r="E32" s="177">
        <f>+'[1]Tariff Comp'!G16</f>
        <v>59040</v>
      </c>
      <c r="F32" s="192">
        <f>+'[1]Tariff Comp'!R16</f>
        <v>11.317960058620704</v>
      </c>
      <c r="G32" s="173">
        <f t="shared" si="0"/>
        <v>668212.36</v>
      </c>
      <c r="H32" s="160">
        <f>+'[1]SLS Rate Design'!AG33</f>
        <v>13.781003354040948</v>
      </c>
      <c r="I32" s="185">
        <f t="shared" si="1"/>
        <v>813630.44</v>
      </c>
      <c r="J32" s="176">
        <f t="shared" si="2"/>
        <v>2.4630432954202437</v>
      </c>
      <c r="K32" s="174">
        <f t="shared" si="3"/>
        <v>145418.07999999996</v>
      </c>
      <c r="L32" s="175">
        <f t="shared" si="4"/>
        <v>0.21762255340502826</v>
      </c>
      <c r="P32" s="163"/>
      <c r="Q32" s="163"/>
      <c r="R32" s="160"/>
      <c r="S32" s="160"/>
      <c r="T32" s="173"/>
      <c r="U32" s="160"/>
      <c r="V32" s="195"/>
    </row>
    <row r="33" spans="1:22" ht="12.75">
      <c r="A33" s="191" t="s">
        <v>89</v>
      </c>
      <c r="B33" s="191" t="s">
        <v>91</v>
      </c>
      <c r="C33" s="190">
        <v>15000</v>
      </c>
      <c r="D33" s="189">
        <v>150</v>
      </c>
      <c r="E33" s="177">
        <f>+'[1]Tariff Comp'!G17</f>
        <v>72060</v>
      </c>
      <c r="F33" s="192">
        <f>+'[1]Tariff Comp'!R17</f>
        <v>11.210099795691599</v>
      </c>
      <c r="G33" s="173">
        <f t="shared" si="0"/>
        <v>807799.79</v>
      </c>
      <c r="H33" s="160">
        <f>+'[1]SLS Rate Design'!AG34</f>
        <v>14.371713799721102</v>
      </c>
      <c r="I33" s="185">
        <f t="shared" si="1"/>
        <v>1035625.7</v>
      </c>
      <c r="J33" s="176">
        <f t="shared" si="2"/>
        <v>3.1616140040295022</v>
      </c>
      <c r="K33" s="174">
        <f t="shared" si="3"/>
        <v>227825.90999999992</v>
      </c>
      <c r="L33" s="175">
        <f t="shared" si="4"/>
        <v>0.28203264326176652</v>
      </c>
      <c r="P33" s="163"/>
      <c r="Q33" s="163"/>
      <c r="R33" s="160"/>
      <c r="S33" s="160"/>
      <c r="T33" s="173"/>
      <c r="U33" s="160"/>
      <c r="V33" s="195"/>
    </row>
    <row r="34" spans="1:22" ht="12.75">
      <c r="A34" s="191" t="s">
        <v>89</v>
      </c>
      <c r="B34" s="191" t="s">
        <v>91</v>
      </c>
      <c r="C34" s="190">
        <v>9500</v>
      </c>
      <c r="D34" s="189">
        <v>100</v>
      </c>
      <c r="E34" s="177">
        <f>+'[1]Tariff Comp'!G18</f>
        <v>1706052</v>
      </c>
      <c r="F34" s="192">
        <f>+'[1]Tariff Comp'!R18</f>
        <v>11.19293725743624</v>
      </c>
      <c r="G34" s="173">
        <f t="shared" si="0"/>
        <v>19095732.989999998</v>
      </c>
      <c r="H34" s="160">
        <f>+'[1]SLS Rate Design'!AG35</f>
        <v>14.369341726638066</v>
      </c>
      <c r="I34" s="185">
        <f t="shared" si="1"/>
        <v>24514844.190000001</v>
      </c>
      <c r="J34" s="176">
        <f t="shared" si="2"/>
        <v>3.1764044692018256</v>
      </c>
      <c r="K34" s="174">
        <f t="shared" si="3"/>
        <v>5419111.200000003</v>
      </c>
      <c r="L34" s="175">
        <f t="shared" si="4"/>
        <v>0.28378649842024228</v>
      </c>
      <c r="P34" s="163"/>
      <c r="Q34" s="163"/>
      <c r="R34" s="160"/>
      <c r="S34" s="160"/>
      <c r="T34" s="173"/>
      <c r="U34" s="160"/>
      <c r="V34" s="195"/>
    </row>
    <row r="35" spans="1:22" ht="12.75">
      <c r="A35" s="191" t="s">
        <v>89</v>
      </c>
      <c r="B35" s="191" t="s">
        <v>91</v>
      </c>
      <c r="C35" s="190">
        <v>6000</v>
      </c>
      <c r="D35" s="189">
        <v>70</v>
      </c>
      <c r="E35" s="177">
        <f>+'[1]Tariff Comp'!G19</f>
        <v>33924</v>
      </c>
      <c r="F35" s="192">
        <f>+'[1]Tariff Comp'!R19</f>
        <v>11.162481880139982</v>
      </c>
      <c r="G35" s="173">
        <f t="shared" si="0"/>
        <v>378676.04</v>
      </c>
      <c r="H35" s="160">
        <f>+'[1]SLS Rate Design'!AG36</f>
        <v>13.67427995597383</v>
      </c>
      <c r="I35" s="185">
        <f t="shared" si="1"/>
        <v>463886.27</v>
      </c>
      <c r="J35" s="176">
        <f t="shared" si="2"/>
        <v>2.5117980758338483</v>
      </c>
      <c r="K35" s="174">
        <f t="shared" si="3"/>
        <v>85210.23000000004</v>
      </c>
      <c r="L35" s="175">
        <f t="shared" si="4"/>
        <v>0.22502144577195865</v>
      </c>
      <c r="P35" s="163"/>
      <c r="Q35" s="163"/>
      <c r="R35" s="160"/>
      <c r="S35" s="160"/>
      <c r="T35" s="173"/>
      <c r="U35" s="160"/>
      <c r="V35" s="195"/>
    </row>
    <row r="36" spans="1:22" ht="12.75">
      <c r="A36" s="191" t="s">
        <v>90</v>
      </c>
      <c r="B36" s="191" t="s">
        <v>91</v>
      </c>
      <c r="C36" s="190">
        <v>50000</v>
      </c>
      <c r="D36" s="189">
        <v>400</v>
      </c>
      <c r="E36" s="177">
        <f>+'[1]Tariff Comp'!H15</f>
        <v>24</v>
      </c>
      <c r="F36" s="192">
        <f>+'[1]Tariff Comp'!S15</f>
        <v>10.163528198435277</v>
      </c>
      <c r="G36" s="173">
        <f t="shared" si="0"/>
        <v>243.92</v>
      </c>
      <c r="H36" s="160">
        <f>+'[1]SLS Rate Design'!AG37</f>
        <v>11.602362890512715</v>
      </c>
      <c r="I36" s="185">
        <f t="shared" si="1"/>
        <v>278.45999999999998</v>
      </c>
      <c r="J36" s="176">
        <f t="shared" si="2"/>
        <v>1.4388346920774389</v>
      </c>
      <c r="K36" s="174">
        <f t="shared" si="3"/>
        <v>34.539999999999992</v>
      </c>
      <c r="L36" s="175">
        <f t="shared" si="4"/>
        <v>0.1416038045260741</v>
      </c>
      <c r="P36" s="163"/>
      <c r="Q36" s="163"/>
      <c r="R36" s="160"/>
      <c r="S36" s="160"/>
      <c r="T36" s="173"/>
      <c r="U36" s="160"/>
      <c r="V36" s="195"/>
    </row>
    <row r="37" spans="1:22" ht="12.75">
      <c r="A37" s="191" t="s">
        <v>90</v>
      </c>
      <c r="B37" s="191" t="s">
        <v>91</v>
      </c>
      <c r="C37" s="190">
        <v>28000</v>
      </c>
      <c r="D37" s="189">
        <v>250</v>
      </c>
      <c r="E37" s="177">
        <f>+'[1]Tariff Comp'!H16</f>
        <v>6600</v>
      </c>
      <c r="F37" s="192">
        <f>+'[1]Tariff Comp'!S16</f>
        <v>10.052257136870061</v>
      </c>
      <c r="G37" s="173">
        <f t="shared" si="0"/>
        <v>66344.899999999994</v>
      </c>
      <c r="H37" s="160">
        <f>+'[1]SLS Rate Design'!AG38</f>
        <v>11.493964121133635</v>
      </c>
      <c r="I37" s="185">
        <f t="shared" si="1"/>
        <v>75860.160000000003</v>
      </c>
      <c r="J37" s="176">
        <f t="shared" si="2"/>
        <v>1.4417069842635737</v>
      </c>
      <c r="K37" s="174">
        <f t="shared" si="3"/>
        <v>9515.2600000000093</v>
      </c>
      <c r="L37" s="175">
        <f t="shared" si="4"/>
        <v>0.14342112204555302</v>
      </c>
      <c r="P37" s="163"/>
      <c r="Q37" s="163"/>
      <c r="R37" s="160"/>
      <c r="S37" s="160"/>
      <c r="T37" s="173"/>
      <c r="U37" s="160"/>
    </row>
    <row r="38" spans="1:22" ht="12.75">
      <c r="A38" s="191" t="s">
        <v>90</v>
      </c>
      <c r="B38" s="191" t="s">
        <v>91</v>
      </c>
      <c r="C38" s="190">
        <v>15000</v>
      </c>
      <c r="D38" s="189">
        <v>150</v>
      </c>
      <c r="E38" s="177">
        <f>+'[1]Tariff Comp'!H17</f>
        <v>11352</v>
      </c>
      <c r="F38" s="192">
        <f>+'[1]Tariff Comp'!S17</f>
        <v>9.9443968739409581</v>
      </c>
      <c r="G38" s="173">
        <f t="shared" si="0"/>
        <v>112888.79</v>
      </c>
      <c r="H38" s="160">
        <f>+'[1]SLS Rate Design'!AG39</f>
        <v>12.084674566813783</v>
      </c>
      <c r="I38" s="185">
        <f t="shared" si="1"/>
        <v>137185.23000000001</v>
      </c>
      <c r="J38" s="176">
        <f t="shared" si="2"/>
        <v>2.1402776928728251</v>
      </c>
      <c r="K38" s="174">
        <f t="shared" si="3"/>
        <v>24296.440000000017</v>
      </c>
      <c r="L38" s="175">
        <f t="shared" si="4"/>
        <v>0.2152245586120643</v>
      </c>
      <c r="P38" s="163"/>
      <c r="Q38" s="163"/>
      <c r="R38" s="160"/>
      <c r="S38" s="160"/>
      <c r="T38" s="173"/>
      <c r="U38" s="160"/>
    </row>
    <row r="39" spans="1:22" ht="12.75">
      <c r="A39" s="191" t="s">
        <v>90</v>
      </c>
      <c r="B39" s="191" t="s">
        <v>91</v>
      </c>
      <c r="C39" s="190">
        <v>9500</v>
      </c>
      <c r="D39" s="189">
        <v>100</v>
      </c>
      <c r="E39" s="177">
        <f>+'[1]Tariff Comp'!H18</f>
        <v>22824</v>
      </c>
      <c r="F39" s="192">
        <f>+'[1]Tariff Comp'!S18</f>
        <v>9.927234335685597</v>
      </c>
      <c r="G39" s="173">
        <f t="shared" si="0"/>
        <v>226579.20000000001</v>
      </c>
      <c r="H39" s="160">
        <f>+'[1]SLS Rate Design'!AG40</f>
        <v>12.082302493730749</v>
      </c>
      <c r="I39" s="185">
        <f t="shared" si="1"/>
        <v>275766.46999999997</v>
      </c>
      <c r="J39" s="176">
        <f t="shared" si="2"/>
        <v>2.1550681580451521</v>
      </c>
      <c r="K39" s="174">
        <f t="shared" si="3"/>
        <v>49187.26999999996</v>
      </c>
      <c r="L39" s="175">
        <f t="shared" si="4"/>
        <v>0.21708643158771837</v>
      </c>
      <c r="P39" s="163"/>
      <c r="Q39" s="163"/>
      <c r="R39" s="160"/>
      <c r="S39" s="160"/>
      <c r="T39" s="173"/>
      <c r="U39" s="160"/>
    </row>
    <row r="40" spans="1:22" ht="12.75">
      <c r="A40" s="191" t="s">
        <v>86</v>
      </c>
      <c r="B40" s="191" t="s">
        <v>93</v>
      </c>
      <c r="C40" s="190">
        <v>32200</v>
      </c>
      <c r="D40" s="189">
        <v>400</v>
      </c>
      <c r="E40" s="177">
        <f>+'[1]Tariff Comp'!D22</f>
        <v>1212</v>
      </c>
      <c r="F40" s="192">
        <f>+'[1]Tariff Comp'!O22</f>
        <v>4.944444629830052</v>
      </c>
      <c r="G40" s="173">
        <f t="shared" si="0"/>
        <v>5992.67</v>
      </c>
      <c r="H40" s="160">
        <f>+'[1]SLS Rate Design'!AG41</f>
        <v>3.0749612022164796</v>
      </c>
      <c r="I40" s="185">
        <f t="shared" si="1"/>
        <v>3726.85</v>
      </c>
      <c r="J40" s="176">
        <f t="shared" si="2"/>
        <v>-1.8694834276135723</v>
      </c>
      <c r="K40" s="174">
        <f t="shared" si="3"/>
        <v>-2265.8200000000002</v>
      </c>
      <c r="L40" s="175">
        <f t="shared" si="4"/>
        <v>-0.37809857709501776</v>
      </c>
      <c r="P40" s="163"/>
      <c r="Q40" s="163"/>
      <c r="R40" s="160"/>
      <c r="S40" s="160"/>
      <c r="T40" s="173"/>
      <c r="U40" s="160"/>
      <c r="V40" s="195"/>
    </row>
    <row r="41" spans="1:22" ht="12.75">
      <c r="A41" s="191" t="s">
        <v>86</v>
      </c>
      <c r="B41" s="191" t="s">
        <v>93</v>
      </c>
      <c r="C41" s="190">
        <v>19475</v>
      </c>
      <c r="D41" s="189">
        <v>250</v>
      </c>
      <c r="E41" s="177">
        <f>+'[1]Tariff Comp'!D23</f>
        <v>132</v>
      </c>
      <c r="F41" s="192">
        <f>+'[1]Tariff Comp'!O23</f>
        <v>9.1413888914723938</v>
      </c>
      <c r="G41" s="173">
        <f t="shared" si="0"/>
        <v>1206.6600000000001</v>
      </c>
      <c r="H41" s="160">
        <f>+'[1]SLS Rate Design'!AG42</f>
        <v>6.1953480158089764</v>
      </c>
      <c r="I41" s="185">
        <f t="shared" si="1"/>
        <v>817.79</v>
      </c>
      <c r="J41" s="176">
        <f t="shared" si="2"/>
        <v>-2.9460408756634173</v>
      </c>
      <c r="K41" s="174">
        <f t="shared" si="3"/>
        <v>-388.87000000000012</v>
      </c>
      <c r="L41" s="175">
        <f t="shared" si="4"/>
        <v>-0.32226973629688571</v>
      </c>
      <c r="P41" s="163"/>
      <c r="Q41" s="163"/>
      <c r="R41" s="160"/>
      <c r="S41" s="160"/>
      <c r="T41" s="173"/>
      <c r="U41" s="160"/>
    </row>
    <row r="42" spans="1:22" ht="12.75">
      <c r="A42" s="191" t="s">
        <v>86</v>
      </c>
      <c r="B42" s="191" t="s">
        <v>93</v>
      </c>
      <c r="C42" s="190">
        <v>12900</v>
      </c>
      <c r="D42" s="194">
        <v>175</v>
      </c>
      <c r="E42" s="177">
        <f>+'[1]Tariff Comp'!D24</f>
        <v>0</v>
      </c>
      <c r="F42" s="192">
        <f>+'[1]Tariff Comp'!O24</f>
        <v>7.2248062878124362</v>
      </c>
      <c r="G42" s="173">
        <f t="shared" ref="G42:G71" si="5">IF(F42&lt;&gt;"N/A",ROUND(+E42*F42,2),"N/A")</f>
        <v>0</v>
      </c>
      <c r="H42" s="160">
        <f>+'[1]SLS Rate Design'!AG43</f>
        <v>0</v>
      </c>
      <c r="I42" s="198">
        <f t="shared" ref="I42:I71" si="6">ROUND(+E42*H42,2)</f>
        <v>0</v>
      </c>
      <c r="J42" s="197">
        <f t="shared" ref="J42:J71" si="7">IF(ISERR(+H42-F42),0,H42-F42)</f>
        <v>-7.2248062878124362</v>
      </c>
      <c r="K42" s="174">
        <f t="shared" ref="K42:K71" si="8">IF(ISERR(+I42-G42),0,I42-G42)</f>
        <v>0</v>
      </c>
      <c r="L42" s="196" t="str">
        <f t="shared" ref="L42:L71" si="9">IF(ISERR(+K42/G42),"",K42/G42)</f>
        <v/>
      </c>
      <c r="P42" s="163"/>
      <c r="Q42" s="163"/>
      <c r="R42" s="160"/>
      <c r="S42" s="160"/>
      <c r="T42" s="173"/>
      <c r="U42" s="160"/>
    </row>
    <row r="43" spans="1:22" ht="12.75">
      <c r="A43" s="191" t="s">
        <v>86</v>
      </c>
      <c r="B43" s="191" t="s">
        <v>93</v>
      </c>
      <c r="C43" s="190">
        <v>7900</v>
      </c>
      <c r="D43" s="189">
        <v>100</v>
      </c>
      <c r="E43" s="177">
        <f>+'[1]Tariff Comp'!D25</f>
        <v>24</v>
      </c>
      <c r="F43" s="192">
        <f>+'[1]Tariff Comp'!O25</f>
        <v>6.6323381875961482</v>
      </c>
      <c r="G43" s="173">
        <f t="shared" si="5"/>
        <v>159.18</v>
      </c>
      <c r="H43" s="160">
        <f>+'[1]SLS Rate Design'!AG44</f>
        <v>4.7206050308303897</v>
      </c>
      <c r="I43" s="185">
        <f t="shared" si="6"/>
        <v>113.29</v>
      </c>
      <c r="J43" s="176">
        <f t="shared" si="7"/>
        <v>-1.9117331567657585</v>
      </c>
      <c r="K43" s="174">
        <f t="shared" si="8"/>
        <v>-45.89</v>
      </c>
      <c r="L43" s="175">
        <f t="shared" si="9"/>
        <v>-0.28828998617916823</v>
      </c>
      <c r="P43" s="163"/>
      <c r="Q43" s="163"/>
      <c r="R43" s="160"/>
      <c r="S43" s="160"/>
      <c r="T43" s="173"/>
      <c r="U43" s="160"/>
      <c r="V43" s="195"/>
    </row>
    <row r="44" spans="1:22" ht="12.75">
      <c r="A44" s="191" t="s">
        <v>89</v>
      </c>
      <c r="B44" s="191" t="s">
        <v>93</v>
      </c>
      <c r="C44" s="190">
        <v>32200</v>
      </c>
      <c r="D44" s="189">
        <v>400</v>
      </c>
      <c r="E44" s="177">
        <f>+'[1]Tariff Comp'!G22</f>
        <v>444</v>
      </c>
      <c r="F44" s="192">
        <f>+'[1]Tariff Comp'!R22</f>
        <v>17.251057941428119</v>
      </c>
      <c r="G44" s="173">
        <f t="shared" si="5"/>
        <v>7659.47</v>
      </c>
      <c r="H44" s="160">
        <f>+'[1]SLS Rate Design'!AG45</f>
        <v>16.523575800228006</v>
      </c>
      <c r="I44" s="185">
        <f t="shared" si="6"/>
        <v>7336.47</v>
      </c>
      <c r="J44" s="176">
        <f t="shared" si="7"/>
        <v>-0.72748214120011312</v>
      </c>
      <c r="K44" s="174">
        <f t="shared" si="8"/>
        <v>-323</v>
      </c>
      <c r="L44" s="175">
        <f t="shared" si="9"/>
        <v>-4.2170019596656165E-2</v>
      </c>
      <c r="P44" s="163"/>
      <c r="Q44" s="163"/>
      <c r="R44" s="160"/>
      <c r="S44" s="160"/>
      <c r="T44" s="173"/>
      <c r="U44" s="160"/>
      <c r="V44" s="195"/>
    </row>
    <row r="45" spans="1:22" ht="12.75">
      <c r="A45" s="191" t="s">
        <v>89</v>
      </c>
      <c r="B45" s="191" t="s">
        <v>93</v>
      </c>
      <c r="C45" s="190">
        <v>19475</v>
      </c>
      <c r="D45" s="189">
        <v>250</v>
      </c>
      <c r="E45" s="177">
        <f>+'[1]Tariff Comp'!G23</f>
        <v>3456</v>
      </c>
      <c r="F45" s="192">
        <f>+'[1]Tariff Comp'!R23</f>
        <v>16.503557573240407</v>
      </c>
      <c r="G45" s="173">
        <f t="shared" si="5"/>
        <v>57036.29</v>
      </c>
      <c r="H45" s="160">
        <f>+'[1]SLS Rate Design'!AG46</f>
        <v>16.56900141160402</v>
      </c>
      <c r="I45" s="185">
        <f t="shared" si="6"/>
        <v>57262.47</v>
      </c>
      <c r="J45" s="176">
        <f t="shared" si="7"/>
        <v>6.5443838363613338E-2</v>
      </c>
      <c r="K45" s="174">
        <f t="shared" si="8"/>
        <v>226.18000000000029</v>
      </c>
      <c r="L45" s="175">
        <f t="shared" si="9"/>
        <v>3.9655454448387206E-3</v>
      </c>
      <c r="P45" s="163"/>
      <c r="Q45" s="163"/>
      <c r="R45" s="160"/>
      <c r="S45" s="160"/>
      <c r="T45" s="173"/>
      <c r="U45" s="160"/>
      <c r="V45" s="195"/>
    </row>
    <row r="46" spans="1:22" ht="12.75">
      <c r="A46" s="191" t="s">
        <v>89</v>
      </c>
      <c r="B46" s="191" t="s">
        <v>93</v>
      </c>
      <c r="C46" s="190">
        <v>12900</v>
      </c>
      <c r="D46" s="194">
        <v>175</v>
      </c>
      <c r="E46" s="177">
        <f>+'[1]Tariff Comp'!G24</f>
        <v>6276</v>
      </c>
      <c r="F46" s="192">
        <f>+'[1]Tariff Comp'!R24</f>
        <v>14.670081752794065</v>
      </c>
      <c r="G46" s="173">
        <f t="shared" si="5"/>
        <v>92069.43</v>
      </c>
      <c r="H46" s="160">
        <f>+'[1]SLS Rate Design'!AG47</f>
        <v>15.425981115144747</v>
      </c>
      <c r="I46" s="185">
        <f t="shared" si="6"/>
        <v>96813.46</v>
      </c>
      <c r="J46" s="176">
        <f t="shared" si="7"/>
        <v>0.75589936235068222</v>
      </c>
      <c r="K46" s="174">
        <f t="shared" si="8"/>
        <v>4744.0300000000134</v>
      </c>
      <c r="L46" s="175">
        <f t="shared" si="9"/>
        <v>5.1526657653903296E-2</v>
      </c>
      <c r="P46" s="163"/>
      <c r="Q46" s="163"/>
      <c r="R46" s="160"/>
      <c r="S46" s="160"/>
      <c r="T46" s="173"/>
      <c r="U46" s="160"/>
      <c r="V46" s="195"/>
    </row>
    <row r="47" spans="1:22" ht="12.75">
      <c r="A47" s="191" t="s">
        <v>89</v>
      </c>
      <c r="B47" s="191" t="s">
        <v>93</v>
      </c>
      <c r="C47" s="190">
        <v>7900</v>
      </c>
      <c r="D47" s="189">
        <v>100</v>
      </c>
      <c r="E47" s="177">
        <f>+'[1]Tariff Comp'!G25</f>
        <v>23808</v>
      </c>
      <c r="F47" s="192">
        <f>+'[1]Tariff Comp'!R25</f>
        <v>14.077613652577778</v>
      </c>
      <c r="G47" s="173">
        <f t="shared" si="5"/>
        <v>335159.83</v>
      </c>
      <c r="H47" s="160">
        <f>+'[1]SLS Rate Design'!AG48</f>
        <v>15.094258426625439</v>
      </c>
      <c r="I47" s="185">
        <f t="shared" si="6"/>
        <v>359364.1</v>
      </c>
      <c r="J47" s="176">
        <f t="shared" si="7"/>
        <v>1.016644774047661</v>
      </c>
      <c r="K47" s="174">
        <f t="shared" si="8"/>
        <v>24204.26999999996</v>
      </c>
      <c r="L47" s="175">
        <f t="shared" si="9"/>
        <v>7.2217097138400979E-2</v>
      </c>
      <c r="P47" s="163"/>
      <c r="Q47" s="163"/>
      <c r="R47" s="160"/>
      <c r="S47" s="160"/>
      <c r="T47" s="173"/>
      <c r="U47" s="160"/>
      <c r="V47" s="195"/>
    </row>
    <row r="48" spans="1:22" ht="12.75">
      <c r="A48" s="191" t="s">
        <v>90</v>
      </c>
      <c r="B48" s="191" t="s">
        <v>93</v>
      </c>
      <c r="C48" s="190">
        <v>32200</v>
      </c>
      <c r="D48" s="189">
        <v>400</v>
      </c>
      <c r="E48" s="177">
        <f>+'[1]Tariff Comp'!H22</f>
        <v>552</v>
      </c>
      <c r="F48" s="192">
        <f>+'[1]Tariff Comp'!S22</f>
        <v>14.105208412654317</v>
      </c>
      <c r="G48" s="173">
        <f t="shared" si="5"/>
        <v>7786.08</v>
      </c>
      <c r="H48" s="160">
        <f>+'[1]SLS Rate Design'!AG49</f>
        <v>13.454442864636952</v>
      </c>
      <c r="I48" s="185">
        <f t="shared" si="6"/>
        <v>7426.85</v>
      </c>
      <c r="J48" s="176">
        <f t="shared" si="7"/>
        <v>-0.65076554801736464</v>
      </c>
      <c r="K48" s="174">
        <f t="shared" si="8"/>
        <v>-359.22999999999956</v>
      </c>
      <c r="L48" s="175">
        <f t="shared" si="9"/>
        <v>-4.6137465836467079E-2</v>
      </c>
      <c r="P48" s="163"/>
      <c r="Q48" s="163"/>
      <c r="R48" s="160"/>
      <c r="S48" s="160"/>
      <c r="T48" s="173"/>
      <c r="U48" s="160"/>
    </row>
    <row r="49" spans="1:21" ht="12.75">
      <c r="A49" s="191" t="s">
        <v>90</v>
      </c>
      <c r="B49" s="191" t="s">
        <v>93</v>
      </c>
      <c r="C49" s="190">
        <v>19475</v>
      </c>
      <c r="D49" s="189">
        <v>250</v>
      </c>
      <c r="E49" s="177">
        <f>+'[1]Tariff Comp'!H23</f>
        <v>1152</v>
      </c>
      <c r="F49" s="192">
        <f>+'[1]Tariff Comp'!S23</f>
        <v>13.342626034298895</v>
      </c>
      <c r="G49" s="173">
        <f t="shared" si="5"/>
        <v>15370.71</v>
      </c>
      <c r="H49" s="160">
        <f>+'[1]SLS Rate Design'!AG50</f>
        <v>13.48832658387572</v>
      </c>
      <c r="I49" s="185">
        <f t="shared" si="6"/>
        <v>15538.55</v>
      </c>
      <c r="J49" s="176">
        <f t="shared" si="7"/>
        <v>0.14570054957682466</v>
      </c>
      <c r="K49" s="174">
        <f t="shared" si="8"/>
        <v>167.84000000000015</v>
      </c>
      <c r="L49" s="175">
        <f t="shared" si="9"/>
        <v>1.0919469562564134E-2</v>
      </c>
      <c r="P49" s="163"/>
      <c r="Q49" s="163"/>
      <c r="R49" s="160"/>
      <c r="S49" s="160"/>
      <c r="T49" s="173"/>
      <c r="U49" s="160"/>
    </row>
    <row r="50" spans="1:21" ht="12.75">
      <c r="A50" s="191" t="s">
        <v>90</v>
      </c>
      <c r="B50" s="191" t="s">
        <v>93</v>
      </c>
      <c r="C50" s="190">
        <v>12900</v>
      </c>
      <c r="D50" s="194">
        <v>175</v>
      </c>
      <c r="E50" s="177">
        <f>+'[1]Tariff Comp'!H24</f>
        <v>888</v>
      </c>
      <c r="F50" s="192">
        <f>+'[1]Tariff Comp'!S24</f>
        <v>12.519938809687684</v>
      </c>
      <c r="G50" s="173">
        <f t="shared" si="5"/>
        <v>11117.71</v>
      </c>
      <c r="H50" s="160">
        <f>+'[1]SLS Rate Design'!AG51</f>
        <v>12.768578604654303</v>
      </c>
      <c r="I50" s="185">
        <f t="shared" si="6"/>
        <v>11338.5</v>
      </c>
      <c r="J50" s="176">
        <f t="shared" si="7"/>
        <v>0.24863979496661948</v>
      </c>
      <c r="K50" s="174">
        <f t="shared" si="8"/>
        <v>220.79000000000087</v>
      </c>
      <c r="L50" s="175">
        <f t="shared" si="9"/>
        <v>1.9859305558428929E-2</v>
      </c>
      <c r="P50" s="163"/>
      <c r="Q50" s="163"/>
      <c r="R50" s="160"/>
      <c r="S50" s="160"/>
      <c r="T50" s="173"/>
      <c r="U50" s="160"/>
    </row>
    <row r="51" spans="1:21" ht="12.75">
      <c r="A51" s="191" t="s">
        <v>90</v>
      </c>
      <c r="B51" s="191" t="s">
        <v>93</v>
      </c>
      <c r="C51" s="190">
        <v>7900</v>
      </c>
      <c r="D51" s="189">
        <v>100</v>
      </c>
      <c r="E51" s="177">
        <f>+'[1]Tariff Comp'!H25</f>
        <v>1008</v>
      </c>
      <c r="F51" s="192">
        <f>+'[1]Tariff Comp'!S25</f>
        <v>11.927470709471397</v>
      </c>
      <c r="G51" s="173">
        <f t="shared" si="5"/>
        <v>12022.89</v>
      </c>
      <c r="H51" s="160">
        <f>+'[1]SLS Rate Design'!AG52</f>
        <v>12.436855916134991</v>
      </c>
      <c r="I51" s="185">
        <f t="shared" si="6"/>
        <v>12536.35</v>
      </c>
      <c r="J51" s="176">
        <f t="shared" si="7"/>
        <v>0.50938520666359466</v>
      </c>
      <c r="K51" s="174">
        <f t="shared" si="8"/>
        <v>513.46000000000095</v>
      </c>
      <c r="L51" s="175">
        <f t="shared" si="9"/>
        <v>4.270686997884876E-2</v>
      </c>
      <c r="P51" s="163"/>
      <c r="Q51" s="163"/>
      <c r="R51" s="160"/>
      <c r="S51" s="160"/>
      <c r="T51" s="173"/>
      <c r="U51" s="160"/>
    </row>
    <row r="52" spans="1:21" ht="12.75">
      <c r="A52" s="191" t="s">
        <v>86</v>
      </c>
      <c r="B52" s="191" t="s">
        <v>94</v>
      </c>
      <c r="C52" s="190">
        <v>15100</v>
      </c>
      <c r="D52" s="189" t="s">
        <v>95</v>
      </c>
      <c r="E52" s="177">
        <f>+'[1]Tariff Comp'!D28</f>
        <v>3684</v>
      </c>
      <c r="F52" s="192">
        <f>'[1]Tariff Comp'!O28</f>
        <v>4.57</v>
      </c>
      <c r="G52" s="173">
        <f t="shared" si="5"/>
        <v>16835.88</v>
      </c>
      <c r="H52" s="160">
        <f>+'[1]SLS Rate Design'!AG53</f>
        <v>4.9966097824078402</v>
      </c>
      <c r="I52" s="185">
        <f t="shared" si="6"/>
        <v>18407.509999999998</v>
      </c>
      <c r="J52" s="176">
        <f t="shared" si="7"/>
        <v>0.42660978240783987</v>
      </c>
      <c r="K52" s="174">
        <f t="shared" si="8"/>
        <v>1571.6299999999974</v>
      </c>
      <c r="L52" s="175">
        <f t="shared" si="9"/>
        <v>9.3350035756966501E-2</v>
      </c>
      <c r="P52" s="163"/>
      <c r="Q52" s="163"/>
      <c r="R52" s="160"/>
      <c r="S52" s="160"/>
      <c r="T52" s="173"/>
      <c r="U52" s="160"/>
    </row>
    <row r="53" spans="1:21" ht="12.75">
      <c r="A53" s="191" t="s">
        <v>86</v>
      </c>
      <c r="B53" s="193" t="s">
        <v>94</v>
      </c>
      <c r="C53" s="190">
        <v>10850</v>
      </c>
      <c r="D53" s="189" t="s">
        <v>96</v>
      </c>
      <c r="E53" s="177">
        <f>+'[1]Tariff Comp'!D29</f>
        <v>329844</v>
      </c>
      <c r="F53" s="192">
        <f>'[1]Tariff Comp'!O29</f>
        <v>4.2</v>
      </c>
      <c r="G53" s="173">
        <f t="shared" si="5"/>
        <v>1385344.8</v>
      </c>
      <c r="H53" s="160">
        <f>+'[1]SLS Rate Design'!AG54</f>
        <v>3.5168815009521506</v>
      </c>
      <c r="I53" s="185">
        <f t="shared" si="6"/>
        <v>1160022.26</v>
      </c>
      <c r="J53" s="176">
        <f t="shared" si="7"/>
        <v>-0.6831184990478496</v>
      </c>
      <c r="K53" s="174">
        <f t="shared" si="8"/>
        <v>-225322.54000000004</v>
      </c>
      <c r="L53" s="175">
        <f t="shared" si="9"/>
        <v>-0.16264726297741908</v>
      </c>
      <c r="P53" s="163"/>
      <c r="Q53" s="163"/>
      <c r="R53" s="160"/>
      <c r="S53" s="160"/>
      <c r="T53" s="173"/>
      <c r="U53" s="160"/>
    </row>
    <row r="54" spans="1:21" ht="12.75">
      <c r="A54" s="191" t="s">
        <v>86</v>
      </c>
      <c r="B54" s="193" t="s">
        <v>94</v>
      </c>
      <c r="C54" s="190">
        <v>7900</v>
      </c>
      <c r="D54" s="189" t="s">
        <v>97</v>
      </c>
      <c r="E54" s="177">
        <f>+'[1]Tariff Comp'!D30</f>
        <v>264900</v>
      </c>
      <c r="F54" s="192">
        <f>'[1]Tariff Comp'!O30</f>
        <v>3.86</v>
      </c>
      <c r="G54" s="173">
        <f t="shared" si="5"/>
        <v>1022514</v>
      </c>
      <c r="H54" s="160">
        <f>+'[1]SLS Rate Design'!AG55</f>
        <v>3.484160236743056</v>
      </c>
      <c r="I54" s="185">
        <f t="shared" si="6"/>
        <v>922954.05</v>
      </c>
      <c r="J54" s="176">
        <f t="shared" si="7"/>
        <v>-0.3758397632569439</v>
      </c>
      <c r="K54" s="174">
        <f t="shared" si="8"/>
        <v>-99559.949999999953</v>
      </c>
      <c r="L54" s="175">
        <f t="shared" si="9"/>
        <v>-9.7367811100874863E-2</v>
      </c>
      <c r="P54" s="163"/>
      <c r="Q54" s="163"/>
      <c r="R54" s="160"/>
      <c r="S54" s="160"/>
      <c r="T54" s="173"/>
      <c r="U54" s="160"/>
    </row>
    <row r="55" spans="1:21" ht="12.75">
      <c r="A55" s="191" t="s">
        <v>86</v>
      </c>
      <c r="B55" s="193" t="s">
        <v>94</v>
      </c>
      <c r="C55" s="190">
        <v>4800</v>
      </c>
      <c r="D55" s="189" t="s">
        <v>98</v>
      </c>
      <c r="E55" s="177">
        <f>+'[1]Tariff Comp'!D31</f>
        <v>703500</v>
      </c>
      <c r="F55" s="192">
        <f>'[1]Tariff Comp'!O31</f>
        <v>3.47</v>
      </c>
      <c r="G55" s="173">
        <f t="shared" si="5"/>
        <v>2441145</v>
      </c>
      <c r="H55" s="160">
        <f>+'[1]SLS Rate Design'!AG56</f>
        <v>3.482371243461782</v>
      </c>
      <c r="I55" s="185">
        <f t="shared" si="6"/>
        <v>2449848.17</v>
      </c>
      <c r="J55" s="176">
        <f t="shared" si="7"/>
        <v>1.2371243461781756E-2</v>
      </c>
      <c r="K55" s="174">
        <f t="shared" si="8"/>
        <v>8703.1699999999255</v>
      </c>
      <c r="L55" s="175">
        <f t="shared" si="9"/>
        <v>3.565199936914819E-3</v>
      </c>
      <c r="P55" s="163"/>
      <c r="Q55" s="163"/>
      <c r="R55" s="160"/>
      <c r="S55" s="160"/>
      <c r="T55" s="173"/>
      <c r="U55" s="160"/>
    </row>
    <row r="56" spans="1:21" ht="12.75">
      <c r="A56" s="191" t="s">
        <v>86</v>
      </c>
      <c r="B56" s="193" t="s">
        <v>94</v>
      </c>
      <c r="C56" s="190">
        <v>2000</v>
      </c>
      <c r="D56" s="189" t="s">
        <v>99</v>
      </c>
      <c r="E56" s="177">
        <f>+'[1]Tariff Comp'!D32</f>
        <v>0</v>
      </c>
      <c r="F56" s="192">
        <f>'[1]Tariff Comp'!O32</f>
        <v>3.47</v>
      </c>
      <c r="G56" s="173">
        <f t="shared" si="5"/>
        <v>0</v>
      </c>
      <c r="H56" s="160">
        <f>+'[1]SLS Rate Design'!AG57</f>
        <v>3.482371243461782</v>
      </c>
      <c r="I56" s="185">
        <f t="shared" si="6"/>
        <v>0</v>
      </c>
      <c r="J56" s="176">
        <f t="shared" si="7"/>
        <v>1.2371243461781756E-2</v>
      </c>
      <c r="K56" s="174">
        <f t="shared" si="8"/>
        <v>0</v>
      </c>
      <c r="L56" s="175" t="str">
        <f t="shared" si="9"/>
        <v/>
      </c>
      <c r="P56" s="163"/>
      <c r="Q56" s="163"/>
      <c r="R56" s="160"/>
      <c r="S56" s="160"/>
      <c r="T56" s="173"/>
      <c r="U56" s="160"/>
    </row>
    <row r="57" spans="1:21" ht="12.75">
      <c r="A57" s="191" t="s">
        <v>88</v>
      </c>
      <c r="B57" s="193" t="s">
        <v>94</v>
      </c>
      <c r="C57" s="190">
        <v>10850</v>
      </c>
      <c r="D57" s="189" t="s">
        <v>96</v>
      </c>
      <c r="E57" s="177">
        <f>'[1]Tariff Comp'!E29</f>
        <v>4440</v>
      </c>
      <c r="F57" s="192">
        <f>'[1]Tariff Comp'!P29</f>
        <v>16.656258837647158</v>
      </c>
      <c r="G57" s="173">
        <f t="shared" si="5"/>
        <v>73953.789999999994</v>
      </c>
      <c r="H57" s="160">
        <f>+'[1]SLS Rate Design'!AG58</f>
        <v>19.345967976239482</v>
      </c>
      <c r="I57" s="185">
        <f t="shared" si="6"/>
        <v>85896.1</v>
      </c>
      <c r="J57" s="176">
        <f t="shared" si="7"/>
        <v>2.689709138592324</v>
      </c>
      <c r="K57" s="174">
        <f t="shared" si="8"/>
        <v>11942.310000000012</v>
      </c>
      <c r="L57" s="175">
        <f t="shared" si="9"/>
        <v>0.16148340740886996</v>
      </c>
      <c r="P57" s="163"/>
      <c r="Q57" s="163"/>
      <c r="R57" s="160"/>
      <c r="S57" s="160"/>
      <c r="T57" s="173"/>
      <c r="U57" s="160"/>
    </row>
    <row r="58" spans="1:21" ht="12.75">
      <c r="A58" s="191" t="s">
        <v>88</v>
      </c>
      <c r="B58" s="193" t="s">
        <v>94</v>
      </c>
      <c r="C58" s="190">
        <v>7900</v>
      </c>
      <c r="D58" s="189" t="s">
        <v>97</v>
      </c>
      <c r="E58" s="177">
        <f>'[1]Tariff Comp'!E30</f>
        <v>468</v>
      </c>
      <c r="F58" s="192">
        <f>'[1]Tariff Comp'!P30</f>
        <v>16.309825064094841</v>
      </c>
      <c r="G58" s="173">
        <f t="shared" si="5"/>
        <v>7633</v>
      </c>
      <c r="H58" s="160">
        <f>+'[1]SLS Rate Design'!AG59</f>
        <v>19.344178982958212</v>
      </c>
      <c r="I58" s="185">
        <f t="shared" si="6"/>
        <v>9053.08</v>
      </c>
      <c r="J58" s="176">
        <f t="shared" si="7"/>
        <v>3.0343539188633706</v>
      </c>
      <c r="K58" s="174">
        <f t="shared" si="8"/>
        <v>1420.08</v>
      </c>
      <c r="L58" s="175">
        <f t="shared" si="9"/>
        <v>0.18604480545001964</v>
      </c>
      <c r="P58" s="163"/>
      <c r="Q58" s="163"/>
      <c r="R58" s="160"/>
      <c r="S58" s="160"/>
      <c r="T58" s="173"/>
      <c r="U58" s="160"/>
    </row>
    <row r="59" spans="1:21" ht="12.75">
      <c r="A59" s="191" t="s">
        <v>88</v>
      </c>
      <c r="B59" s="193" t="s">
        <v>94</v>
      </c>
      <c r="C59" s="190">
        <v>4800</v>
      </c>
      <c r="D59" s="189" t="s">
        <v>98</v>
      </c>
      <c r="E59" s="177">
        <f>'[1]Tariff Comp'!E31</f>
        <v>1680</v>
      </c>
      <c r="F59" s="192">
        <f>'[1]Tariff Comp'!P31</f>
        <v>15.926214135479116</v>
      </c>
      <c r="G59" s="173">
        <f t="shared" si="5"/>
        <v>26756.04</v>
      </c>
      <c r="H59" s="160">
        <f>+'[1]SLS Rate Design'!AG60</f>
        <v>18.950369623235353</v>
      </c>
      <c r="I59" s="185">
        <f t="shared" si="6"/>
        <v>31836.62</v>
      </c>
      <c r="J59" s="176">
        <f t="shared" si="7"/>
        <v>3.0241554877562375</v>
      </c>
      <c r="K59" s="174">
        <f t="shared" si="8"/>
        <v>5080.5799999999981</v>
      </c>
      <c r="L59" s="175">
        <f t="shared" si="9"/>
        <v>0.18988534925198192</v>
      </c>
      <c r="P59" s="163"/>
      <c r="Q59" s="163"/>
      <c r="R59" s="160"/>
      <c r="S59" s="160"/>
      <c r="T59" s="173"/>
      <c r="U59" s="160"/>
    </row>
    <row r="60" spans="1:21" ht="12.75">
      <c r="A60" s="191" t="s">
        <v>92</v>
      </c>
      <c r="B60" s="193" t="s">
        <v>94</v>
      </c>
      <c r="C60" s="190">
        <v>10850</v>
      </c>
      <c r="D60" s="189" t="s">
        <v>96</v>
      </c>
      <c r="E60" s="177">
        <f>'[1]Tariff Comp'!F29</f>
        <v>2952</v>
      </c>
      <c r="F60" s="192">
        <f>'[1]Tariff Comp'!Q29</f>
        <v>19.226083800047938</v>
      </c>
      <c r="G60" s="173">
        <f t="shared" si="5"/>
        <v>56755.4</v>
      </c>
      <c r="H60" s="160">
        <f>+'[1]SLS Rate Design'!AG61</f>
        <v>10.94564281890481</v>
      </c>
      <c r="I60" s="185">
        <f t="shared" si="6"/>
        <v>32311.54</v>
      </c>
      <c r="J60" s="176">
        <f t="shared" si="7"/>
        <v>-8.2804409811431281</v>
      </c>
      <c r="K60" s="174">
        <f t="shared" si="8"/>
        <v>-24443.86</v>
      </c>
      <c r="L60" s="175">
        <f t="shared" si="9"/>
        <v>-0.43068782882333662</v>
      </c>
      <c r="P60" s="163"/>
      <c r="Q60" s="163"/>
      <c r="R60" s="160"/>
      <c r="S60" s="160"/>
      <c r="T60" s="173"/>
      <c r="U60" s="160"/>
    </row>
    <row r="61" spans="1:21" ht="12.75">
      <c r="A61" s="191" t="s">
        <v>92</v>
      </c>
      <c r="B61" s="193" t="s">
        <v>94</v>
      </c>
      <c r="C61" s="190">
        <v>7900</v>
      </c>
      <c r="D61" s="189" t="s">
        <v>97</v>
      </c>
      <c r="E61" s="177">
        <f>'[1]Tariff Comp'!F30</f>
        <v>960</v>
      </c>
      <c r="F61" s="192">
        <f>'[1]Tariff Comp'!Q30</f>
        <v>9.2666081264716542</v>
      </c>
      <c r="G61" s="173">
        <f t="shared" si="5"/>
        <v>8895.94</v>
      </c>
      <c r="H61" s="160">
        <f>+'[1]SLS Rate Design'!AG62</f>
        <v>10.943853825623538</v>
      </c>
      <c r="I61" s="185">
        <f t="shared" si="6"/>
        <v>10506.1</v>
      </c>
      <c r="J61" s="176">
        <f t="shared" si="7"/>
        <v>1.677245699151884</v>
      </c>
      <c r="K61" s="174">
        <f t="shared" si="8"/>
        <v>1610.1599999999999</v>
      </c>
      <c r="L61" s="175">
        <f t="shared" si="9"/>
        <v>0.1809994222083332</v>
      </c>
      <c r="P61" s="163"/>
      <c r="Q61" s="163"/>
      <c r="R61" s="160"/>
      <c r="S61" s="160"/>
      <c r="T61" s="173"/>
      <c r="U61" s="160"/>
    </row>
    <row r="62" spans="1:21" ht="12.75">
      <c r="A62" s="191" t="s">
        <v>89</v>
      </c>
      <c r="B62" s="193" t="s">
        <v>94</v>
      </c>
      <c r="C62" s="190">
        <v>15100</v>
      </c>
      <c r="D62" s="189" t="s">
        <v>95</v>
      </c>
      <c r="E62" s="177">
        <f>'[1]Tariff Comp'!G28</f>
        <v>26304</v>
      </c>
      <c r="F62" s="192">
        <f>'[1]Tariff Comp'!R28</f>
        <v>6.0545537435118444</v>
      </c>
      <c r="G62" s="173">
        <f t="shared" si="5"/>
        <v>159258.98000000001</v>
      </c>
      <c r="H62" s="160">
        <f>+'[1]SLS Rate Design'!AG63</f>
        <v>15.370263178202887</v>
      </c>
      <c r="I62" s="185">
        <f t="shared" si="6"/>
        <v>404299.4</v>
      </c>
      <c r="J62" s="176">
        <f t="shared" si="7"/>
        <v>9.3157094346910423</v>
      </c>
      <c r="K62" s="174">
        <f t="shared" si="8"/>
        <v>245040.42</v>
      </c>
      <c r="L62" s="175">
        <f t="shared" si="9"/>
        <v>1.538628590990599</v>
      </c>
      <c r="P62" s="163"/>
      <c r="Q62" s="163"/>
      <c r="R62" s="160"/>
      <c r="S62" s="160"/>
      <c r="T62" s="173"/>
      <c r="U62" s="160"/>
    </row>
    <row r="63" spans="1:21" ht="12.75">
      <c r="A63" s="191" t="s">
        <v>89</v>
      </c>
      <c r="B63" s="193" t="s">
        <v>94</v>
      </c>
      <c r="C63" s="190">
        <v>10850</v>
      </c>
      <c r="D63" s="189" t="s">
        <v>96</v>
      </c>
      <c r="E63" s="177">
        <f>'[1]Tariff Comp'!G29</f>
        <v>316032</v>
      </c>
      <c r="F63" s="192">
        <f>'[1]Tariff Comp'!R29</f>
        <v>11.740276928372319</v>
      </c>
      <c r="G63" s="173">
        <f t="shared" si="5"/>
        <v>3710303.2</v>
      </c>
      <c r="H63" s="160">
        <f>+'[1]SLS Rate Design'!AG64</f>
        <v>13.890534896747198</v>
      </c>
      <c r="I63" s="185">
        <f t="shared" si="6"/>
        <v>4389853.5199999996</v>
      </c>
      <c r="J63" s="176">
        <f t="shared" si="7"/>
        <v>2.1502579683748788</v>
      </c>
      <c r="K63" s="174">
        <f t="shared" si="8"/>
        <v>679550.31999999937</v>
      </c>
      <c r="L63" s="175">
        <f t="shared" si="9"/>
        <v>0.18315223402766634</v>
      </c>
      <c r="P63" s="163"/>
      <c r="Q63" s="163"/>
      <c r="R63" s="160"/>
      <c r="S63" s="160"/>
      <c r="T63" s="173"/>
      <c r="U63" s="160"/>
    </row>
    <row r="64" spans="1:21" ht="12.75">
      <c r="A64" s="191" t="s">
        <v>89</v>
      </c>
      <c r="B64" s="193" t="s">
        <v>94</v>
      </c>
      <c r="C64" s="190">
        <v>7900</v>
      </c>
      <c r="D64" s="189" t="s">
        <v>97</v>
      </c>
      <c r="E64" s="177">
        <f>'[1]Tariff Comp'!G30</f>
        <v>130056</v>
      </c>
      <c r="F64" s="192">
        <f>'[1]Tariff Comp'!R30</f>
        <v>11.393843154820004</v>
      </c>
      <c r="G64" s="173">
        <f t="shared" si="5"/>
        <v>1481837.67</v>
      </c>
      <c r="H64" s="160">
        <f>+'[1]SLS Rate Design'!AG65</f>
        <v>13.857813632538104</v>
      </c>
      <c r="I64" s="185">
        <f t="shared" si="6"/>
        <v>1802291.81</v>
      </c>
      <c r="J64" s="176">
        <f t="shared" si="7"/>
        <v>2.4639704777180995</v>
      </c>
      <c r="K64" s="174">
        <f t="shared" si="8"/>
        <v>320454.14000000013</v>
      </c>
      <c r="L64" s="175">
        <f t="shared" si="9"/>
        <v>0.21625455101300006</v>
      </c>
      <c r="P64" s="163"/>
      <c r="Q64" s="163"/>
      <c r="R64" s="160"/>
      <c r="S64" s="160"/>
      <c r="T64" s="173"/>
      <c r="U64" s="160"/>
    </row>
    <row r="65" spans="1:22" ht="12.75">
      <c r="A65" s="191" t="s">
        <v>89</v>
      </c>
      <c r="B65" s="193" t="s">
        <v>94</v>
      </c>
      <c r="C65" s="190">
        <v>4800</v>
      </c>
      <c r="D65" s="189" t="s">
        <v>98</v>
      </c>
      <c r="E65" s="177">
        <f>'[1]Tariff Comp'!G31</f>
        <v>2024736</v>
      </c>
      <c r="F65" s="192">
        <f>'[1]Tariff Comp'!R31</f>
        <v>11.01023222620428</v>
      </c>
      <c r="G65" s="173">
        <f t="shared" si="5"/>
        <v>22292813.559999999</v>
      </c>
      <c r="H65" s="160">
        <f>+'[1]SLS Rate Design'!AG66</f>
        <v>13.856024639256827</v>
      </c>
      <c r="I65" s="185">
        <f t="shared" si="6"/>
        <v>28054791.899999999</v>
      </c>
      <c r="J65" s="176">
        <f t="shared" si="7"/>
        <v>2.8457924130525463</v>
      </c>
      <c r="K65" s="174">
        <f t="shared" si="8"/>
        <v>5761978.3399999999</v>
      </c>
      <c r="L65" s="175">
        <f t="shared" si="9"/>
        <v>0.25846797329964305</v>
      </c>
      <c r="P65" s="163"/>
      <c r="Q65" s="163"/>
      <c r="R65" s="160"/>
      <c r="S65" s="160"/>
      <c r="T65" s="173"/>
      <c r="U65" s="160"/>
    </row>
    <row r="66" spans="1:22" ht="12.75">
      <c r="A66" s="191" t="s">
        <v>89</v>
      </c>
      <c r="B66" s="193" t="s">
        <v>94</v>
      </c>
      <c r="C66" s="190">
        <v>2000</v>
      </c>
      <c r="D66" s="189" t="s">
        <v>99</v>
      </c>
      <c r="E66" s="177">
        <f>'[1]Tariff Comp'!G32</f>
        <v>0</v>
      </c>
      <c r="F66" s="192">
        <f>'[1]Tariff Comp'!R32</f>
        <v>11.01023222620428</v>
      </c>
      <c r="G66" s="173">
        <f t="shared" si="5"/>
        <v>0</v>
      </c>
      <c r="H66" s="160">
        <f>+'[1]SLS Rate Design'!AG67</f>
        <v>13.856024639256827</v>
      </c>
      <c r="I66" s="185">
        <f t="shared" si="6"/>
        <v>0</v>
      </c>
      <c r="J66" s="176">
        <f t="shared" si="7"/>
        <v>2.8457924130525463</v>
      </c>
      <c r="K66" s="174">
        <f t="shared" si="8"/>
        <v>0</v>
      </c>
      <c r="L66" s="175" t="str">
        <f t="shared" si="9"/>
        <v/>
      </c>
      <c r="P66" s="163"/>
      <c r="Q66" s="163"/>
      <c r="R66" s="160"/>
      <c r="S66" s="160"/>
      <c r="T66" s="173"/>
      <c r="U66" s="160"/>
    </row>
    <row r="67" spans="1:22" ht="12.75">
      <c r="A67" s="191" t="s">
        <v>90</v>
      </c>
      <c r="B67" s="193" t="s">
        <v>94</v>
      </c>
      <c r="C67" s="190">
        <v>15100</v>
      </c>
      <c r="D67" s="189" t="s">
        <v>95</v>
      </c>
      <c r="E67" s="177">
        <f>'[1]Tariff Comp'!H28</f>
        <v>3024</v>
      </c>
      <c r="F67" s="192">
        <f>'[1]Tariff Comp'!S28</f>
        <v>22.192203428463653</v>
      </c>
      <c r="G67" s="173">
        <f t="shared" si="5"/>
        <v>67109.22</v>
      </c>
      <c r="H67" s="160">
        <f>+'[1]SLS Rate Design'!AG68</f>
        <v>13.186156551570726</v>
      </c>
      <c r="I67" s="185">
        <f t="shared" si="6"/>
        <v>39874.94</v>
      </c>
      <c r="J67" s="176">
        <f t="shared" si="7"/>
        <v>-9.0060468768929276</v>
      </c>
      <c r="K67" s="174">
        <f t="shared" si="8"/>
        <v>-27234.28</v>
      </c>
      <c r="L67" s="175">
        <f t="shared" si="9"/>
        <v>-0.40582024347772183</v>
      </c>
      <c r="P67" s="163"/>
      <c r="Q67" s="163"/>
      <c r="R67" s="160"/>
      <c r="S67" s="160"/>
      <c r="T67" s="173"/>
      <c r="U67" s="160"/>
    </row>
    <row r="68" spans="1:22" ht="12.75">
      <c r="A68" s="191" t="s">
        <v>90</v>
      </c>
      <c r="B68" s="193" t="s">
        <v>94</v>
      </c>
      <c r="C68" s="190">
        <v>10850</v>
      </c>
      <c r="D68" s="189" t="s">
        <v>96</v>
      </c>
      <c r="E68" s="177">
        <f>'[1]Tariff Comp'!H29</f>
        <v>35664</v>
      </c>
      <c r="F68" s="192">
        <f>'[1]Tariff Comp'!S29</f>
        <v>10.727271155580457</v>
      </c>
      <c r="G68" s="173">
        <f t="shared" si="5"/>
        <v>382577.4</v>
      </c>
      <c r="H68" s="160">
        <f>+'[1]SLS Rate Design'!AG69</f>
        <v>11.706428270115033</v>
      </c>
      <c r="I68" s="185">
        <f t="shared" si="6"/>
        <v>417498.06</v>
      </c>
      <c r="J68" s="176">
        <f t="shared" si="7"/>
        <v>0.97915711453457632</v>
      </c>
      <c r="K68" s="174">
        <f t="shared" si="8"/>
        <v>34920.659999999974</v>
      </c>
      <c r="L68" s="175">
        <f t="shared" si="9"/>
        <v>9.1277372892387187E-2</v>
      </c>
      <c r="P68" s="163"/>
      <c r="Q68" s="163"/>
      <c r="R68" s="160"/>
      <c r="S68" s="160"/>
      <c r="T68" s="173"/>
      <c r="U68" s="160"/>
    </row>
    <row r="69" spans="1:22" ht="12.75">
      <c r="A69" s="191" t="s">
        <v>90</v>
      </c>
      <c r="B69" s="193" t="s">
        <v>94</v>
      </c>
      <c r="C69" s="190">
        <v>7900</v>
      </c>
      <c r="D69" s="189" t="s">
        <v>97</v>
      </c>
      <c r="E69" s="177">
        <f>'[1]Tariff Comp'!H30</f>
        <v>22560</v>
      </c>
      <c r="F69" s="192">
        <f>'[1]Tariff Comp'!S30</f>
        <v>10.380837382028144</v>
      </c>
      <c r="G69" s="173">
        <f t="shared" si="5"/>
        <v>234191.69</v>
      </c>
      <c r="H69" s="160">
        <f>+'[1]SLS Rate Design'!AG70</f>
        <v>11.676592478940256</v>
      </c>
      <c r="I69" s="185">
        <f t="shared" si="6"/>
        <v>263423.93</v>
      </c>
      <c r="J69" s="176">
        <f t="shared" si="7"/>
        <v>1.2957550969121119</v>
      </c>
      <c r="K69" s="174">
        <f t="shared" si="8"/>
        <v>29232.239999999991</v>
      </c>
      <c r="L69" s="175">
        <f t="shared" si="9"/>
        <v>0.1248218499981788</v>
      </c>
      <c r="P69" s="163"/>
      <c r="Q69" s="163"/>
      <c r="R69" s="160"/>
      <c r="S69" s="160"/>
      <c r="T69" s="173"/>
      <c r="U69" s="160"/>
    </row>
    <row r="70" spans="1:22" ht="12.75">
      <c r="A70" s="191" t="s">
        <v>90</v>
      </c>
      <c r="B70" s="193" t="s">
        <v>94</v>
      </c>
      <c r="C70" s="190">
        <v>4800</v>
      </c>
      <c r="D70" s="189" t="s">
        <v>98</v>
      </c>
      <c r="E70" s="177">
        <f>'[1]Tariff Comp'!H31</f>
        <v>7680</v>
      </c>
      <c r="F70" s="192">
        <f>'[1]Tariff Comp'!S31</f>
        <v>9.99722645341242</v>
      </c>
      <c r="G70" s="173">
        <f t="shared" si="5"/>
        <v>76778.7</v>
      </c>
      <c r="H70" s="160">
        <f>+'[1]SLS Rate Design'!AG71</f>
        <v>11.674803485658979</v>
      </c>
      <c r="I70" s="185">
        <f t="shared" si="6"/>
        <v>89662.49</v>
      </c>
      <c r="J70" s="176">
        <f t="shared" si="7"/>
        <v>1.6775770322465586</v>
      </c>
      <c r="K70" s="174">
        <f t="shared" si="8"/>
        <v>12883.790000000008</v>
      </c>
      <c r="L70" s="175">
        <f t="shared" si="9"/>
        <v>0.16780422174379103</v>
      </c>
      <c r="P70" s="163"/>
      <c r="Q70" s="163"/>
      <c r="R70" s="160"/>
      <c r="S70" s="160"/>
      <c r="T70" s="173"/>
      <c r="U70" s="160"/>
    </row>
    <row r="71" spans="1:22" ht="15.75" customHeight="1">
      <c r="A71" s="191" t="s">
        <v>100</v>
      </c>
      <c r="B71" s="191" t="s">
        <v>94</v>
      </c>
      <c r="C71" s="190">
        <v>4800</v>
      </c>
      <c r="D71" s="189">
        <v>100</v>
      </c>
      <c r="E71" s="177">
        <f>'[1]Tariff Comp'!I31</f>
        <v>480</v>
      </c>
      <c r="F71" s="188">
        <f>+'[1]Tariff Comp'!T25</f>
        <v>8.1199999999999992</v>
      </c>
      <c r="G71" s="173">
        <f t="shared" si="5"/>
        <v>3897.6</v>
      </c>
      <c r="H71" s="160">
        <f>+'[1]SLS Rate Design'!AG72</f>
        <v>6.7953357099893985</v>
      </c>
      <c r="I71" s="185">
        <f t="shared" si="6"/>
        <v>3261.76</v>
      </c>
      <c r="J71" s="176">
        <f t="shared" si="7"/>
        <v>-1.3246642900106007</v>
      </c>
      <c r="K71" s="174">
        <f t="shared" si="8"/>
        <v>-635.83999999999969</v>
      </c>
      <c r="L71" s="175">
        <f t="shared" si="9"/>
        <v>-0.16313628899835789</v>
      </c>
      <c r="P71" s="163"/>
      <c r="Q71" s="163"/>
      <c r="R71" s="160"/>
      <c r="S71" s="160"/>
      <c r="T71" s="173"/>
      <c r="U71" s="160"/>
    </row>
    <row r="72" spans="1:22" ht="15.75" customHeight="1">
      <c r="A72" s="162"/>
      <c r="B72" s="162"/>
      <c r="C72" s="187"/>
      <c r="D72" s="177"/>
      <c r="E72" s="177"/>
      <c r="F72" s="179"/>
      <c r="G72" s="174"/>
      <c r="H72" s="186"/>
      <c r="I72" s="185"/>
      <c r="J72" s="176"/>
      <c r="K72" s="174"/>
      <c r="L72" s="175"/>
      <c r="P72" s="184"/>
      <c r="Q72" s="163"/>
      <c r="R72" s="160"/>
      <c r="S72" s="160"/>
      <c r="T72" s="173"/>
      <c r="U72" s="160"/>
    </row>
    <row r="73" spans="1:22" ht="15.75" customHeight="1">
      <c r="F73" s="179"/>
      <c r="G73" s="174"/>
      <c r="I73" s="173"/>
      <c r="K73" s="174"/>
      <c r="L73" s="177"/>
      <c r="P73" s="162"/>
      <c r="Q73" s="163"/>
    </row>
    <row r="74" spans="1:22" ht="15.75" customHeight="1">
      <c r="A74" s="178" t="s">
        <v>101</v>
      </c>
      <c r="E74" s="183">
        <f>SUM(E10:E71)</f>
        <v>5987640</v>
      </c>
      <c r="F74" s="179"/>
      <c r="G74" s="181">
        <f>SUM(G10:G71)</f>
        <v>56043995.339999989</v>
      </c>
      <c r="I74" s="182">
        <f>SUM(I10:I71)</f>
        <v>68822108.780000031</v>
      </c>
      <c r="J74" s="164"/>
      <c r="K74" s="181">
        <f>+I74-G74</f>
        <v>12778113.440000042</v>
      </c>
      <c r="L74" s="180">
        <f>+K74/G74</f>
        <v>0.22800147210204313</v>
      </c>
      <c r="V74" s="160"/>
    </row>
    <row r="75" spans="1:22" ht="15.75" customHeight="1">
      <c r="F75" s="179"/>
      <c r="G75" s="174"/>
      <c r="I75" s="173"/>
      <c r="K75" s="174"/>
    </row>
    <row r="76" spans="1:22" ht="15.75" customHeight="1">
      <c r="A76" s="178" t="s">
        <v>102</v>
      </c>
      <c r="E76" s="177">
        <f>+'[1]Poles &amp; Lamp Count'!K66</f>
        <v>1536</v>
      </c>
      <c r="F76" s="176">
        <f>+'[1]Tariff Comp'!T43</f>
        <v>0.89</v>
      </c>
      <c r="G76" s="174">
        <f>ROUND(+E76*F76,2)</f>
        <v>1367.04</v>
      </c>
      <c r="H76" s="160">
        <f>+'[1]SLS Rate Design'!C24</f>
        <v>1.0900000000000001</v>
      </c>
      <c r="I76" s="173">
        <f>ROUND(+E76*H76,2)</f>
        <v>1674.24</v>
      </c>
      <c r="J76" s="176">
        <f>+H76-F176</f>
        <v>1.0900000000000001</v>
      </c>
      <c r="K76" s="174">
        <f>+I76-G76</f>
        <v>307.20000000000005</v>
      </c>
      <c r="L76" s="175">
        <f>+K76/G76</f>
        <v>0.22471910112359555</v>
      </c>
      <c r="Q76" s="173"/>
    </row>
    <row r="77" spans="1:22" ht="15.75" customHeight="1">
      <c r="G77" s="174"/>
      <c r="I77" s="173"/>
      <c r="K77" s="172"/>
      <c r="L77" s="162"/>
    </row>
    <row r="78" spans="1:22" ht="15.75" customHeight="1" thickBot="1">
      <c r="A78" s="168" t="s">
        <v>103</v>
      </c>
      <c r="G78" s="170">
        <f>+G74+G76</f>
        <v>56045362.379999988</v>
      </c>
      <c r="I78" s="171">
        <f>+I74+I76</f>
        <v>68823783.020000026</v>
      </c>
      <c r="J78" s="164"/>
      <c r="K78" s="170">
        <f>+I78-G78</f>
        <v>12778420.640000038</v>
      </c>
      <c r="L78" s="169">
        <f>+K78/G78</f>
        <v>0.2280013920395324</v>
      </c>
      <c r="O78" s="168"/>
      <c r="P78" s="162"/>
      <c r="Q78" s="163"/>
      <c r="R78" s="160"/>
      <c r="T78" s="160"/>
      <c r="U78" s="160"/>
    </row>
    <row r="79" spans="1:22" ht="15.75" customHeight="1" thickTop="1">
      <c r="G79" s="166"/>
      <c r="I79" s="167"/>
      <c r="J79" s="164"/>
      <c r="K79" s="166"/>
      <c r="L79" s="166"/>
      <c r="P79" s="162"/>
      <c r="Q79" s="163"/>
      <c r="U79" s="160"/>
    </row>
    <row r="80" spans="1:22" ht="15.75" customHeight="1">
      <c r="A80" s="165" t="s">
        <v>104</v>
      </c>
      <c r="I80" s="160"/>
      <c r="J80" s="164"/>
      <c r="P80" s="162"/>
      <c r="Q80" s="163"/>
      <c r="S80" s="160"/>
    </row>
    <row r="81" spans="1:18" ht="42.6" customHeight="1">
      <c r="A81" s="685" t="s">
        <v>105</v>
      </c>
      <c r="B81" s="685"/>
      <c r="C81" s="685"/>
      <c r="D81" s="685"/>
      <c r="E81" s="685"/>
      <c r="F81" s="685"/>
      <c r="G81" s="685"/>
      <c r="H81" s="685"/>
      <c r="I81" s="685"/>
      <c r="J81" s="685"/>
      <c r="P81" s="162"/>
      <c r="Q81" s="161"/>
    </row>
    <row r="82" spans="1:18" ht="15.75" customHeight="1">
      <c r="R82" s="160"/>
    </row>
    <row r="83" spans="1:18" ht="15.75" customHeight="1">
      <c r="I83" s="159"/>
      <c r="Q83" s="159"/>
    </row>
    <row r="84" spans="1:18" ht="15.75" customHeight="1">
      <c r="I84" s="159"/>
    </row>
    <row r="85" spans="1:18" ht="15.75" customHeight="1">
      <c r="I85" s="159"/>
    </row>
  </sheetData>
  <mergeCells count="6">
    <mergeCell ref="A81:J81"/>
    <mergeCell ref="F8:G8"/>
    <mergeCell ref="H8:I8"/>
    <mergeCell ref="J8:L8"/>
    <mergeCell ref="A6:L6"/>
    <mergeCell ref="A7:L7"/>
  </mergeCells>
  <pageMargins left="1" right="0.59531250000000002" top="1" bottom="1" header="0.5" footer="0.5"/>
  <pageSetup scale="55" orientation="portrait" r:id="rId1"/>
  <headerFooter alignWithMargins="0">
    <oddHeader>&amp;R&amp;14ERRATA 3
Schedule IV-J-7 SLS 
&amp;P of &amp;N</oddHeader>
  </headerFooter>
  <customProperties>
    <customPr name="_pios_id" r:id="rId2"/>
  </customPropertie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9628-1C85-43D7-B165-889BD0A07AE7}">
  <sheetPr>
    <pageSetUpPr fitToPage="1"/>
  </sheetPr>
  <dimension ref="A1:Y62"/>
  <sheetViews>
    <sheetView topLeftCell="A17" zoomScaleNormal="100" zoomScaleSheetLayoutView="100" workbookViewId="0">
      <selection activeCell="M60" sqref="M60"/>
    </sheetView>
  </sheetViews>
  <sheetFormatPr defaultRowHeight="12.75"/>
  <cols>
    <col min="1" max="1" width="6.5703125" style="214" customWidth="1"/>
    <col min="2" max="2" width="14.5703125" style="214" customWidth="1"/>
    <col min="3" max="3" width="9.140625" style="214"/>
    <col min="4" max="4" width="7.5703125" style="214" customWidth="1"/>
    <col min="5" max="5" width="11.85546875" style="214" bestFit="1" customWidth="1"/>
    <col min="6" max="6" width="14.28515625" style="214" bestFit="1" customWidth="1"/>
    <col min="7" max="7" width="8.42578125" style="214" bestFit="1" customWidth="1"/>
    <col min="8" max="8" width="13" style="214" bestFit="1" customWidth="1"/>
    <col min="9" max="9" width="16" style="214" bestFit="1" customWidth="1"/>
    <col min="10" max="10" width="9.42578125" style="214" customWidth="1"/>
    <col min="11" max="11" width="11" style="214" customWidth="1"/>
    <col min="12" max="12" width="8.5703125" style="214" bestFit="1" customWidth="1"/>
    <col min="13" max="13" width="16" style="214" bestFit="1" customWidth="1"/>
    <col min="14" max="14" width="11.85546875" style="214" customWidth="1"/>
    <col min="15" max="15" width="12.140625" style="214" customWidth="1"/>
    <col min="16" max="16" width="14.42578125" style="214" bestFit="1" customWidth="1"/>
    <col min="17" max="17" width="9.7109375" style="214" customWidth="1"/>
    <col min="18" max="18" width="13.7109375" style="214" hidden="1" customWidth="1"/>
    <col min="19" max="19" width="16" style="214" hidden="1" customWidth="1"/>
    <col min="20" max="20" width="14.5703125" style="214" hidden="1" customWidth="1"/>
    <col min="21" max="21" width="15.5703125" style="214" hidden="1" customWidth="1"/>
    <col min="22" max="22" width="19.7109375" style="214" customWidth="1"/>
    <col min="23" max="23" width="12.5703125" style="214" customWidth="1"/>
    <col min="24" max="24" width="9.140625" style="214"/>
    <col min="25" max="25" width="11.7109375" style="214" customWidth="1"/>
    <col min="26" max="16384" width="9.140625" style="214"/>
  </cols>
  <sheetData>
    <row r="1" spans="1:25">
      <c r="A1" s="287" t="s">
        <v>106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</row>
    <row r="2" spans="1:25">
      <c r="A2" s="287" t="s">
        <v>107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</row>
    <row r="3" spans="1:25">
      <c r="A3" s="288" t="s">
        <v>69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</row>
    <row r="4" spans="1:25">
      <c r="A4" s="286" t="s">
        <v>70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</row>
    <row r="5" spans="1:25">
      <c r="A5" s="286" t="s">
        <v>71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25">
      <c r="B6" s="222"/>
      <c r="C6" s="222"/>
      <c r="D6" s="222"/>
      <c r="E6" s="222"/>
      <c r="F6" s="222"/>
      <c r="G6" s="222"/>
      <c r="H6" s="222"/>
    </row>
    <row r="7" spans="1:25">
      <c r="A7" s="697" t="s">
        <v>108</v>
      </c>
      <c r="B7" s="728"/>
      <c r="C7" s="728"/>
      <c r="D7" s="728"/>
      <c r="E7" s="728"/>
      <c r="F7" s="728"/>
      <c r="G7" s="728"/>
      <c r="H7" s="728"/>
      <c r="I7" s="728"/>
      <c r="J7" s="728"/>
      <c r="K7" s="728"/>
      <c r="L7" s="728"/>
      <c r="M7" s="728"/>
      <c r="N7" s="728"/>
      <c r="O7" s="728"/>
      <c r="P7" s="728"/>
      <c r="Q7" s="728"/>
    </row>
    <row r="8" spans="1:25">
      <c r="A8" s="285"/>
    </row>
    <row r="9" spans="1:25" ht="12.75" customHeight="1">
      <c r="A9" s="693" t="s">
        <v>109</v>
      </c>
      <c r="B9" s="693"/>
      <c r="C9" s="693"/>
      <c r="D9" s="693"/>
      <c r="E9" s="693"/>
      <c r="F9" s="703" t="s">
        <v>110</v>
      </c>
      <c r="G9" s="704"/>
      <c r="H9" s="704"/>
      <c r="I9" s="705"/>
      <c r="J9" s="703" t="s">
        <v>111</v>
      </c>
      <c r="K9" s="704"/>
      <c r="L9" s="704"/>
      <c r="M9" s="705"/>
      <c r="N9" s="700" t="s">
        <v>112</v>
      </c>
      <c r="O9" s="701"/>
      <c r="P9" s="701"/>
      <c r="Q9" s="702"/>
    </row>
    <row r="10" spans="1:25" ht="12.75" customHeight="1">
      <c r="A10" s="693"/>
      <c r="B10" s="693"/>
      <c r="C10" s="693"/>
      <c r="D10" s="693"/>
      <c r="E10" s="693"/>
      <c r="F10" s="693" t="s">
        <v>1</v>
      </c>
      <c r="G10" s="693"/>
      <c r="H10" s="694"/>
      <c r="I10" s="695" t="s">
        <v>82</v>
      </c>
      <c r="J10" s="693" t="s">
        <v>1</v>
      </c>
      <c r="K10" s="693"/>
      <c r="L10" s="694"/>
      <c r="M10" s="695" t="s">
        <v>82</v>
      </c>
      <c r="N10" s="698" t="s">
        <v>113</v>
      </c>
      <c r="O10" s="698" t="s">
        <v>114</v>
      </c>
      <c r="P10" s="698" t="s">
        <v>82</v>
      </c>
      <c r="Q10" s="698" t="s">
        <v>85</v>
      </c>
    </row>
    <row r="11" spans="1:25" ht="25.5">
      <c r="A11" s="693" t="s">
        <v>115</v>
      </c>
      <c r="B11" s="693"/>
      <c r="C11" s="284" t="s">
        <v>116</v>
      </c>
      <c r="D11" s="283" t="s">
        <v>117</v>
      </c>
      <c r="E11" s="283" t="s">
        <v>118</v>
      </c>
      <c r="F11" s="282" t="s">
        <v>119</v>
      </c>
      <c r="G11" s="282" t="s">
        <v>120</v>
      </c>
      <c r="H11" s="282" t="s">
        <v>33</v>
      </c>
      <c r="I11" s="696"/>
      <c r="J11" s="282" t="s">
        <v>119</v>
      </c>
      <c r="K11" s="282" t="s">
        <v>120</v>
      </c>
      <c r="L11" s="282" t="s">
        <v>33</v>
      </c>
      <c r="M11" s="696"/>
      <c r="N11" s="699"/>
      <c r="O11" s="699"/>
      <c r="P11" s="696"/>
      <c r="Q11" s="696"/>
      <c r="R11" s="281" t="s">
        <v>121</v>
      </c>
      <c r="S11" s="280" t="s">
        <v>82</v>
      </c>
      <c r="T11" s="222" t="s">
        <v>122</v>
      </c>
      <c r="U11" s="222" t="s">
        <v>123</v>
      </c>
      <c r="V11" s="222"/>
    </row>
    <row r="12" spans="1:25">
      <c r="O12" s="203"/>
    </row>
    <row r="13" spans="1:25">
      <c r="A13" s="220" t="s">
        <v>124</v>
      </c>
    </row>
    <row r="14" spans="1:25" ht="15">
      <c r="A14" s="258" t="s">
        <v>125</v>
      </c>
      <c r="B14" s="214" t="s">
        <v>126</v>
      </c>
      <c r="C14" s="257">
        <v>15000</v>
      </c>
      <c r="D14" s="257">
        <v>185</v>
      </c>
      <c r="E14" s="257">
        <f>+'[2]Billing Determinants'!N15*12</f>
        <v>1248</v>
      </c>
      <c r="F14" s="266">
        <v>3.39</v>
      </c>
      <c r="G14" s="280" t="s">
        <v>127</v>
      </c>
      <c r="H14" s="263">
        <f t="shared" ref="H14:H30" si="0">+F14</f>
        <v>3.39</v>
      </c>
      <c r="I14" s="245">
        <f t="shared" ref="I14:I26" si="1">ROUND(+H14*E14,2)</f>
        <v>4230.72</v>
      </c>
      <c r="J14" s="234">
        <f>+'[2]Rate Design'!BI20</f>
        <v>2.8436024992236026</v>
      </c>
      <c r="K14" s="274" t="s">
        <v>127</v>
      </c>
      <c r="L14" s="234">
        <f t="shared" ref="L14:L26" si="2">IF(K14="N.A.",J14,K14+J14)</f>
        <v>2.8436024992236026</v>
      </c>
      <c r="M14" s="245">
        <f t="shared" ref="M14:M26" si="3">ROUND(+L14*E14,2)</f>
        <v>3548.82</v>
      </c>
      <c r="N14" s="262">
        <f t="shared" ref="N14:N26" si="4">+J14-F14</f>
        <v>-0.54639750077639748</v>
      </c>
      <c r="O14" s="262" t="s">
        <v>127</v>
      </c>
      <c r="P14" s="217">
        <f t="shared" ref="P14:P26" si="5">+M14-I14</f>
        <v>-681.90000000000009</v>
      </c>
      <c r="Q14" s="260">
        <f>+P14/I14</f>
        <v>-0.16117823916496485</v>
      </c>
      <c r="R14" s="259">
        <f>+'[2]Rate Design'!BF20</f>
        <v>2.84</v>
      </c>
      <c r="S14" s="245">
        <f t="shared" ref="S14:S26" si="6">+R14*E14</f>
        <v>3544.3199999999997</v>
      </c>
      <c r="T14" s="214" t="s">
        <v>128</v>
      </c>
      <c r="U14" s="245">
        <f>IF(T14="yes",'[2]Rate Design'!BD20*'IV-J-7 MLS'!E14,0)</f>
        <v>3544.3199999999997</v>
      </c>
      <c r="V14" s="245"/>
      <c r="Y14" s="217"/>
    </row>
    <row r="15" spans="1:25" ht="15">
      <c r="A15" s="258" t="s">
        <v>125</v>
      </c>
      <c r="B15" s="214" t="s">
        <v>129</v>
      </c>
      <c r="C15" s="257">
        <v>28000</v>
      </c>
      <c r="D15" s="257">
        <v>315</v>
      </c>
      <c r="E15" s="257">
        <f>+'[2]Billing Determinants'!N17*12</f>
        <v>2148</v>
      </c>
      <c r="F15" s="266">
        <v>4.12</v>
      </c>
      <c r="G15" s="280" t="s">
        <v>127</v>
      </c>
      <c r="H15" s="263">
        <f t="shared" si="0"/>
        <v>4.12</v>
      </c>
      <c r="I15" s="245">
        <f t="shared" si="1"/>
        <v>8849.76</v>
      </c>
      <c r="J15" s="234">
        <f>+'[2]Rate Design'!BI21</f>
        <v>3.1239576752033948</v>
      </c>
      <c r="K15" s="274" t="s">
        <v>127</v>
      </c>
      <c r="L15" s="234">
        <f t="shared" si="2"/>
        <v>3.1239576752033948</v>
      </c>
      <c r="M15" s="245">
        <f t="shared" si="3"/>
        <v>6710.26</v>
      </c>
      <c r="N15" s="262">
        <f t="shared" si="4"/>
        <v>-0.99604232479660526</v>
      </c>
      <c r="O15" s="262" t="s">
        <v>127</v>
      </c>
      <c r="P15" s="217">
        <f t="shared" si="5"/>
        <v>-2139.5</v>
      </c>
      <c r="Q15" s="260">
        <f>+P15/I15</f>
        <v>-0.24175796857767895</v>
      </c>
      <c r="R15" s="259">
        <f>+'[2]Rate Design'!BF21</f>
        <v>3.12</v>
      </c>
      <c r="S15" s="245">
        <f t="shared" si="6"/>
        <v>6701.76</v>
      </c>
      <c r="T15" s="214" t="s">
        <v>128</v>
      </c>
      <c r="U15" s="245">
        <f>IF(T15="yes",'[2]Rate Design'!BD21*'IV-J-7 MLS'!E15,0)</f>
        <v>6701.76</v>
      </c>
      <c r="V15" s="245"/>
      <c r="Y15" s="217"/>
    </row>
    <row r="16" spans="1:25" ht="15">
      <c r="A16" s="258" t="s">
        <v>125</v>
      </c>
      <c r="B16" s="214" t="s">
        <v>130</v>
      </c>
      <c r="C16" s="257">
        <v>50000</v>
      </c>
      <c r="D16" s="257">
        <v>475</v>
      </c>
      <c r="E16" s="257">
        <f>+'[2]Billing Determinants'!N19*12</f>
        <v>14196</v>
      </c>
      <c r="F16" s="266">
        <v>3.69</v>
      </c>
      <c r="G16" s="280" t="s">
        <v>127</v>
      </c>
      <c r="H16" s="263">
        <f t="shared" si="0"/>
        <v>3.69</v>
      </c>
      <c r="I16" s="245">
        <f t="shared" si="1"/>
        <v>52383.24</v>
      </c>
      <c r="J16" s="234">
        <f>+'[2]Rate Design'!BI22</f>
        <v>3.3943001663267656</v>
      </c>
      <c r="K16" s="274" t="s">
        <v>127</v>
      </c>
      <c r="L16" s="234">
        <f t="shared" si="2"/>
        <v>3.3943001663267656</v>
      </c>
      <c r="M16" s="245">
        <f t="shared" si="3"/>
        <v>48185.49</v>
      </c>
      <c r="N16" s="262">
        <f t="shared" si="4"/>
        <v>-0.29569983367323438</v>
      </c>
      <c r="O16" s="262" t="s">
        <v>127</v>
      </c>
      <c r="P16" s="217">
        <f t="shared" si="5"/>
        <v>-4197.75</v>
      </c>
      <c r="Q16" s="260">
        <f>+P16/I16</f>
        <v>-8.0135363906470858E-2</v>
      </c>
      <c r="R16" s="259">
        <f>+'[2]Rate Design'!BF22</f>
        <v>3.39</v>
      </c>
      <c r="S16" s="245">
        <f t="shared" si="6"/>
        <v>48124.44</v>
      </c>
      <c r="T16" s="214" t="s">
        <v>128</v>
      </c>
      <c r="U16" s="245">
        <f>IF(T16="yes",'[2]Rate Design'!BD22*'IV-J-7 MLS'!E16,0)</f>
        <v>48124.44</v>
      </c>
      <c r="V16" s="245"/>
      <c r="Y16" s="217"/>
    </row>
    <row r="17" spans="1:25" ht="15">
      <c r="A17" s="258" t="s">
        <v>125</v>
      </c>
      <c r="B17" s="214" t="s">
        <v>131</v>
      </c>
      <c r="C17" s="257">
        <v>140000</v>
      </c>
      <c r="D17" s="257">
        <v>1100</v>
      </c>
      <c r="E17" s="257">
        <f>+'[2]Billing Determinants'!N21*12</f>
        <v>1380</v>
      </c>
      <c r="F17" s="266">
        <v>6.94</v>
      </c>
      <c r="G17" s="280" t="s">
        <v>127</v>
      </c>
      <c r="H17" s="263">
        <f t="shared" si="0"/>
        <v>6.94</v>
      </c>
      <c r="I17" s="245">
        <f t="shared" si="1"/>
        <v>9577.2000000000007</v>
      </c>
      <c r="J17" s="234">
        <f>+'[2]Rate Design'!BI23</f>
        <v>3.7147060817322419</v>
      </c>
      <c r="K17" s="274" t="s">
        <v>127</v>
      </c>
      <c r="L17" s="234">
        <f t="shared" si="2"/>
        <v>3.7147060817322419</v>
      </c>
      <c r="M17" s="245">
        <f t="shared" si="3"/>
        <v>5126.29</v>
      </c>
      <c r="N17" s="262">
        <f t="shared" si="4"/>
        <v>-3.2252939182677585</v>
      </c>
      <c r="O17" s="262" t="s">
        <v>127</v>
      </c>
      <c r="P17" s="217">
        <f t="shared" si="5"/>
        <v>-4450.9100000000008</v>
      </c>
      <c r="Q17" s="260">
        <f>+P17/I17</f>
        <v>-0.4647402163471579</v>
      </c>
      <c r="R17" s="259">
        <f>+'[2]Rate Design'!BF23</f>
        <v>3.71</v>
      </c>
      <c r="S17" s="245">
        <f t="shared" si="6"/>
        <v>5119.8</v>
      </c>
      <c r="T17" s="214" t="s">
        <v>128</v>
      </c>
      <c r="U17" s="245">
        <f>IF(T17="yes",'[2]Rate Design'!BD23*'IV-J-7 MLS'!E17,0)</f>
        <v>5119.8</v>
      </c>
      <c r="V17" s="245"/>
      <c r="Y17" s="217"/>
    </row>
    <row r="18" spans="1:25" ht="15">
      <c r="A18" s="258" t="s">
        <v>125</v>
      </c>
      <c r="B18" s="214" t="s">
        <v>132</v>
      </c>
      <c r="C18" s="257">
        <v>12900</v>
      </c>
      <c r="D18" s="257">
        <v>210</v>
      </c>
      <c r="E18" s="214">
        <f>'[2]Billing Determinants'!N23*12</f>
        <v>84</v>
      </c>
      <c r="F18" s="266">
        <v>9.24</v>
      </c>
      <c r="G18" s="280" t="s">
        <v>127</v>
      </c>
      <c r="H18" s="263">
        <f t="shared" si="0"/>
        <v>9.24</v>
      </c>
      <c r="I18" s="245">
        <f t="shared" si="1"/>
        <v>776.16</v>
      </c>
      <c r="J18" s="234">
        <f>+'[2]Rate Design'!BI24</f>
        <v>5.0363804827798324</v>
      </c>
      <c r="K18" s="274" t="s">
        <v>127</v>
      </c>
      <c r="L18" s="234">
        <f t="shared" si="2"/>
        <v>5.0363804827798324</v>
      </c>
      <c r="M18" s="245">
        <f t="shared" si="3"/>
        <v>423.06</v>
      </c>
      <c r="N18" s="262">
        <f t="shared" si="4"/>
        <v>-4.2036195172201678</v>
      </c>
      <c r="O18" s="262" t="s">
        <v>127</v>
      </c>
      <c r="P18" s="217">
        <f t="shared" si="5"/>
        <v>-353.09999999999997</v>
      </c>
      <c r="Q18" s="275" t="s">
        <v>127</v>
      </c>
      <c r="R18" s="259">
        <f>+'[2]Rate Design'!BF24</f>
        <v>5.03</v>
      </c>
      <c r="S18" s="245">
        <f t="shared" si="6"/>
        <v>422.52000000000004</v>
      </c>
      <c r="T18" s="214" t="s">
        <v>128</v>
      </c>
      <c r="U18" s="245">
        <f>IF(T18="yes",'[2]Rate Design'!BD24*'IV-J-7 MLS'!E18,0)</f>
        <v>422.52000000000004</v>
      </c>
      <c r="V18" s="245"/>
      <c r="Y18" s="217"/>
    </row>
    <row r="19" spans="1:25" ht="15">
      <c r="A19" s="258" t="s">
        <v>125</v>
      </c>
      <c r="B19" s="214" t="s">
        <v>133</v>
      </c>
      <c r="C19" s="257">
        <v>19475</v>
      </c>
      <c r="D19" s="257">
        <v>294</v>
      </c>
      <c r="E19" s="214">
        <f>'[2]Billing Determinants'!N24*12</f>
        <v>84</v>
      </c>
      <c r="F19" s="266">
        <v>17.079999999999998</v>
      </c>
      <c r="G19" s="280" t="s">
        <v>127</v>
      </c>
      <c r="H19" s="263">
        <f t="shared" si="0"/>
        <v>17.079999999999998</v>
      </c>
      <c r="I19" s="245">
        <f t="shared" si="1"/>
        <v>1434.72</v>
      </c>
      <c r="J19" s="234">
        <f>+'[2]Rate Design'!BI25</f>
        <v>9.4719998741743971</v>
      </c>
      <c r="K19" s="274" t="s">
        <v>127</v>
      </c>
      <c r="L19" s="234">
        <f t="shared" si="2"/>
        <v>9.4719998741743971</v>
      </c>
      <c r="M19" s="245">
        <f t="shared" si="3"/>
        <v>795.65</v>
      </c>
      <c r="N19" s="262">
        <f t="shared" si="4"/>
        <v>-7.6080001258256011</v>
      </c>
      <c r="O19" s="262" t="s">
        <v>127</v>
      </c>
      <c r="P19" s="217">
        <f t="shared" si="5"/>
        <v>-639.07000000000005</v>
      </c>
      <c r="Q19" s="275" t="s">
        <v>127</v>
      </c>
      <c r="R19" s="259">
        <f>+'[2]Rate Design'!BF25</f>
        <v>9.4600000000000009</v>
      </c>
      <c r="S19" s="245">
        <f t="shared" si="6"/>
        <v>794.6400000000001</v>
      </c>
      <c r="T19" s="214" t="s">
        <v>128</v>
      </c>
      <c r="U19" s="245">
        <f>IF(T19="yes",'[2]Rate Design'!BD25*'IV-J-7 MLS'!E19,0)</f>
        <v>794.6400000000001</v>
      </c>
      <c r="V19" s="245"/>
      <c r="Y19" s="217"/>
    </row>
    <row r="20" spans="1:25" ht="15">
      <c r="A20" s="258" t="s">
        <v>125</v>
      </c>
      <c r="B20" s="214" t="s">
        <v>134</v>
      </c>
      <c r="C20" s="257">
        <v>32200</v>
      </c>
      <c r="D20" s="257">
        <v>476</v>
      </c>
      <c r="E20" s="257">
        <f>+'[2]Billing Determinants'!N26*12</f>
        <v>576</v>
      </c>
      <c r="F20" s="266">
        <v>6.96</v>
      </c>
      <c r="G20" s="280" t="s">
        <v>127</v>
      </c>
      <c r="H20" s="263">
        <f t="shared" si="0"/>
        <v>6.96</v>
      </c>
      <c r="I20" s="245">
        <f t="shared" si="1"/>
        <v>4008.96</v>
      </c>
      <c r="J20" s="234">
        <f>+'[2]Rate Design'!BI26</f>
        <v>3.8148329302964532</v>
      </c>
      <c r="K20" s="274" t="s">
        <v>127</v>
      </c>
      <c r="L20" s="234">
        <f t="shared" si="2"/>
        <v>3.8148329302964532</v>
      </c>
      <c r="M20" s="245">
        <f t="shared" si="3"/>
        <v>2197.34</v>
      </c>
      <c r="N20" s="262">
        <f t="shared" si="4"/>
        <v>-3.1451670697035468</v>
      </c>
      <c r="O20" s="262" t="s">
        <v>127</v>
      </c>
      <c r="P20" s="217">
        <f t="shared" si="5"/>
        <v>-1811.62</v>
      </c>
      <c r="Q20" s="260">
        <f>+P20/I20</f>
        <v>-0.45189276021711361</v>
      </c>
      <c r="R20" s="259">
        <f>+'[2]Rate Design'!BF26</f>
        <v>3.81</v>
      </c>
      <c r="S20" s="245">
        <f t="shared" si="6"/>
        <v>2194.56</v>
      </c>
      <c r="T20" s="214" t="s">
        <v>128</v>
      </c>
      <c r="U20" s="245">
        <f>IF(T20="yes",'[2]Rate Design'!BD26*'IV-J-7 MLS'!E20,0)</f>
        <v>2194.56</v>
      </c>
      <c r="V20" s="245"/>
      <c r="Y20" s="217"/>
    </row>
    <row r="21" spans="1:25" ht="15">
      <c r="A21" s="258" t="s">
        <v>125</v>
      </c>
      <c r="B21" s="214" t="s">
        <v>135</v>
      </c>
      <c r="C21" s="257">
        <v>104500</v>
      </c>
      <c r="D21" s="257">
        <v>1100</v>
      </c>
      <c r="E21" s="257">
        <f>'[2]Billing Determinants'!N29*12</f>
        <v>1128</v>
      </c>
      <c r="F21" s="266">
        <v>13.44</v>
      </c>
      <c r="G21" s="280" t="s">
        <v>127</v>
      </c>
      <c r="H21" s="263">
        <f t="shared" si="0"/>
        <v>13.44</v>
      </c>
      <c r="I21" s="245">
        <f t="shared" si="1"/>
        <v>15160.32</v>
      </c>
      <c r="J21" s="234">
        <f>+'[2]Rate Design'!BI27</f>
        <v>7.1891077269103763</v>
      </c>
      <c r="K21" s="274" t="s">
        <v>127</v>
      </c>
      <c r="L21" s="234">
        <f t="shared" si="2"/>
        <v>7.1891077269103763</v>
      </c>
      <c r="M21" s="245">
        <f t="shared" si="3"/>
        <v>8109.31</v>
      </c>
      <c r="N21" s="262">
        <f t="shared" si="4"/>
        <v>-6.2508922730896233</v>
      </c>
      <c r="O21" s="262" t="s">
        <v>127</v>
      </c>
      <c r="P21" s="217">
        <f t="shared" si="5"/>
        <v>-7051.0099999999993</v>
      </c>
      <c r="Q21" s="260">
        <f>+P21/I21</f>
        <v>-0.46509638318980073</v>
      </c>
      <c r="R21" s="259">
        <f>+'[2]Rate Design'!BF27</f>
        <v>7.18</v>
      </c>
      <c r="S21" s="245">
        <f t="shared" si="6"/>
        <v>8099.04</v>
      </c>
      <c r="T21" s="214" t="s">
        <v>128</v>
      </c>
      <c r="U21" s="245">
        <f>IF(T21="yes",'[2]Rate Design'!BD27*'IV-J-7 MLS'!E21,0)</f>
        <v>8099.04</v>
      </c>
      <c r="V21" s="245"/>
      <c r="Y21" s="217"/>
    </row>
    <row r="22" spans="1:25" ht="15">
      <c r="A22" s="258" t="s">
        <v>125</v>
      </c>
      <c r="B22" s="214" t="s">
        <v>136</v>
      </c>
      <c r="C22" s="257">
        <v>4800</v>
      </c>
      <c r="D22" s="257">
        <v>40</v>
      </c>
      <c r="E22" s="257">
        <v>0</v>
      </c>
      <c r="F22" s="266">
        <v>3.39</v>
      </c>
      <c r="G22" s="280" t="s">
        <v>127</v>
      </c>
      <c r="H22" s="263">
        <f t="shared" si="0"/>
        <v>3.39</v>
      </c>
      <c r="I22" s="245">
        <f t="shared" si="1"/>
        <v>0</v>
      </c>
      <c r="J22" s="234">
        <f>+'[2]Rate Design'!BI28</f>
        <v>0.64792048251249434</v>
      </c>
      <c r="K22" s="274" t="s">
        <v>127</v>
      </c>
      <c r="L22" s="234">
        <f t="shared" si="2"/>
        <v>0.64792048251249434</v>
      </c>
      <c r="M22" s="245">
        <f t="shared" si="3"/>
        <v>0</v>
      </c>
      <c r="N22" s="262">
        <f t="shared" si="4"/>
        <v>-2.7420795174875057</v>
      </c>
      <c r="O22" s="262" t="s">
        <v>127</v>
      </c>
      <c r="P22" s="217">
        <f t="shared" si="5"/>
        <v>0</v>
      </c>
      <c r="Q22" s="275" t="s">
        <v>127</v>
      </c>
      <c r="R22" s="259">
        <f>+'[2]Rate Design'!BF28</f>
        <v>0.64792048251249434</v>
      </c>
      <c r="S22" s="245">
        <f t="shared" si="6"/>
        <v>0</v>
      </c>
      <c r="T22" s="214" t="s">
        <v>137</v>
      </c>
      <c r="U22" s="245">
        <f>IF(T22="yes",'[2]Rate Design'!BD28*'IV-J-7 MLS'!E22,0)</f>
        <v>0</v>
      </c>
      <c r="V22" s="245"/>
      <c r="Y22" s="217"/>
    </row>
    <row r="23" spans="1:25" ht="15">
      <c r="A23" s="258" t="s">
        <v>125</v>
      </c>
      <c r="B23" s="214" t="s">
        <v>138</v>
      </c>
      <c r="C23" s="257">
        <v>7900</v>
      </c>
      <c r="D23" s="257">
        <v>70</v>
      </c>
      <c r="E23" s="257">
        <v>0</v>
      </c>
      <c r="F23" s="266">
        <v>4.12</v>
      </c>
      <c r="G23" s="280" t="s">
        <v>127</v>
      </c>
      <c r="H23" s="263">
        <f t="shared" si="0"/>
        <v>4.12</v>
      </c>
      <c r="I23" s="245">
        <f t="shared" si="1"/>
        <v>0</v>
      </c>
      <c r="J23" s="234">
        <f>+'[2]Rate Design'!BI29</f>
        <v>2.8419745793269229</v>
      </c>
      <c r="K23" s="274" t="s">
        <v>127</v>
      </c>
      <c r="L23" s="234">
        <f t="shared" si="2"/>
        <v>2.8419745793269229</v>
      </c>
      <c r="M23" s="245">
        <f t="shared" si="3"/>
        <v>0</v>
      </c>
      <c r="N23" s="262">
        <f t="shared" si="4"/>
        <v>-1.2780254206730772</v>
      </c>
      <c r="O23" s="262" t="s">
        <v>127</v>
      </c>
      <c r="P23" s="217">
        <f t="shared" si="5"/>
        <v>0</v>
      </c>
      <c r="Q23" s="275" t="s">
        <v>127</v>
      </c>
      <c r="R23" s="259">
        <f>+'[2]Rate Design'!BF29</f>
        <v>2.8419745793269229</v>
      </c>
      <c r="S23" s="245">
        <f t="shared" si="6"/>
        <v>0</v>
      </c>
      <c r="T23" s="214" t="s">
        <v>137</v>
      </c>
      <c r="U23" s="245">
        <f>IF(T23="yes",'[2]Rate Design'!BD29*'IV-J-7 MLS'!E23,0)</f>
        <v>0</v>
      </c>
      <c r="V23" s="245"/>
      <c r="Y23" s="217"/>
    </row>
    <row r="24" spans="1:25" ht="15">
      <c r="A24" s="258" t="s">
        <v>125</v>
      </c>
      <c r="B24" s="214" t="s">
        <v>139</v>
      </c>
      <c r="C24" s="257">
        <v>11000</v>
      </c>
      <c r="D24" s="257">
        <v>100</v>
      </c>
      <c r="E24" s="257">
        <v>0</v>
      </c>
      <c r="F24" s="266">
        <v>3.69</v>
      </c>
      <c r="G24" s="280" t="s">
        <v>127</v>
      </c>
      <c r="H24" s="263">
        <f t="shared" si="0"/>
        <v>3.69</v>
      </c>
      <c r="I24" s="245">
        <f t="shared" si="1"/>
        <v>0</v>
      </c>
      <c r="J24" s="234">
        <f>+'[2]Rate Design'!BI30</f>
        <v>2.8993050480769225</v>
      </c>
      <c r="K24" s="274" t="s">
        <v>127</v>
      </c>
      <c r="L24" s="234">
        <f t="shared" si="2"/>
        <v>2.8993050480769225</v>
      </c>
      <c r="M24" s="245">
        <f t="shared" si="3"/>
        <v>0</v>
      </c>
      <c r="N24" s="262">
        <f t="shared" si="4"/>
        <v>-0.79069495192307748</v>
      </c>
      <c r="O24" s="262" t="s">
        <v>127</v>
      </c>
      <c r="P24" s="217">
        <f t="shared" si="5"/>
        <v>0</v>
      </c>
      <c r="Q24" s="275" t="s">
        <v>127</v>
      </c>
      <c r="R24" s="259">
        <f>+'[2]Rate Design'!BF30</f>
        <v>2.8993050480769225</v>
      </c>
      <c r="S24" s="245">
        <f t="shared" si="6"/>
        <v>0</v>
      </c>
      <c r="T24" s="214" t="s">
        <v>137</v>
      </c>
      <c r="U24" s="245">
        <f>IF(T24="yes",'[2]Rate Design'!BD30*'IV-J-7 MLS'!E24,0)</f>
        <v>0</v>
      </c>
      <c r="V24" s="245"/>
      <c r="Y24" s="217"/>
    </row>
    <row r="25" spans="1:25" ht="15">
      <c r="A25" s="258" t="s">
        <v>125</v>
      </c>
      <c r="B25" s="222" t="s">
        <v>140</v>
      </c>
      <c r="C25" s="257">
        <v>15100</v>
      </c>
      <c r="D25" s="257">
        <v>180</v>
      </c>
      <c r="E25" s="257">
        <v>0</v>
      </c>
      <c r="F25" s="266">
        <v>6.94</v>
      </c>
      <c r="G25" s="280" t="s">
        <v>127</v>
      </c>
      <c r="H25" s="263">
        <f t="shared" si="0"/>
        <v>6.94</v>
      </c>
      <c r="I25" s="245">
        <f t="shared" si="1"/>
        <v>0</v>
      </c>
      <c r="J25" s="234">
        <f>+'[2]Rate Design'!BI31</f>
        <v>2.8935862980769227</v>
      </c>
      <c r="K25" s="274" t="s">
        <v>127</v>
      </c>
      <c r="L25" s="234">
        <f t="shared" si="2"/>
        <v>2.8935862980769227</v>
      </c>
      <c r="M25" s="245">
        <f t="shared" si="3"/>
        <v>0</v>
      </c>
      <c r="N25" s="262">
        <f t="shared" si="4"/>
        <v>-4.0464137019230773</v>
      </c>
      <c r="O25" s="262" t="s">
        <v>127</v>
      </c>
      <c r="P25" s="217">
        <f t="shared" si="5"/>
        <v>0</v>
      </c>
      <c r="Q25" s="275" t="s">
        <v>127</v>
      </c>
      <c r="R25" s="259">
        <f>+'[2]Rate Design'!BF31</f>
        <v>2.8935862980769227</v>
      </c>
      <c r="S25" s="245">
        <f t="shared" si="6"/>
        <v>0</v>
      </c>
      <c r="T25" s="214" t="s">
        <v>137</v>
      </c>
      <c r="U25" s="245">
        <f>IF(T25="yes",'[2]Rate Design'!BD31*'IV-J-7 MLS'!E25,0)</f>
        <v>0</v>
      </c>
      <c r="V25" s="245"/>
      <c r="Y25" s="217"/>
    </row>
    <row r="26" spans="1:25" ht="15">
      <c r="A26" s="258" t="s">
        <v>141</v>
      </c>
      <c r="B26" s="222" t="s">
        <v>142</v>
      </c>
      <c r="C26" s="257">
        <v>15000</v>
      </c>
      <c r="D26" s="257">
        <v>185</v>
      </c>
      <c r="E26" s="257">
        <f>'[2]Billing Determinants'!N31*12</f>
        <v>132</v>
      </c>
      <c r="F26" s="266">
        <v>2.2999999999999998</v>
      </c>
      <c r="G26" s="274" t="s">
        <v>127</v>
      </c>
      <c r="H26" s="263">
        <f t="shared" si="0"/>
        <v>2.2999999999999998</v>
      </c>
      <c r="I26" s="245">
        <f t="shared" si="1"/>
        <v>303.60000000000002</v>
      </c>
      <c r="J26" s="234">
        <f>+'[2]Rate Design'!BI32</f>
        <v>2.3229428866897037</v>
      </c>
      <c r="K26" s="274" t="s">
        <v>127</v>
      </c>
      <c r="L26" s="234">
        <f t="shared" si="2"/>
        <v>2.3229428866897037</v>
      </c>
      <c r="M26" s="245">
        <f t="shared" si="3"/>
        <v>306.63</v>
      </c>
      <c r="N26" s="262">
        <f t="shared" si="4"/>
        <v>2.2942886689703901E-2</v>
      </c>
      <c r="O26" s="262" t="s">
        <v>127</v>
      </c>
      <c r="P26" s="217">
        <f t="shared" si="5"/>
        <v>3.0299999999999727</v>
      </c>
      <c r="Q26" s="260">
        <f>+P26/I26</f>
        <v>9.9802371541501071E-3</v>
      </c>
      <c r="R26" s="259">
        <f>+'[2]Rate Design'!BF32</f>
        <v>2.3199999999999998</v>
      </c>
      <c r="S26" s="245">
        <f t="shared" si="6"/>
        <v>306.23999999999995</v>
      </c>
      <c r="T26" s="214" t="s">
        <v>128</v>
      </c>
      <c r="U26" s="245">
        <f>IF(T26="yes",'[2]Rate Design'!BD32*'IV-J-7 MLS'!E26,0)</f>
        <v>306.23999999999995</v>
      </c>
      <c r="V26" s="245"/>
      <c r="Y26" s="217"/>
    </row>
    <row r="27" spans="1:25" ht="15">
      <c r="A27" s="258" t="s">
        <v>141</v>
      </c>
      <c r="B27" s="214" t="s">
        <v>143</v>
      </c>
      <c r="C27" s="257">
        <v>7900</v>
      </c>
      <c r="D27" s="257">
        <v>95</v>
      </c>
      <c r="E27" s="257">
        <v>0</v>
      </c>
      <c r="F27" s="266">
        <v>2.2999999999999998</v>
      </c>
      <c r="G27" s="280"/>
      <c r="H27" s="263">
        <f t="shared" si="0"/>
        <v>2.2999999999999998</v>
      </c>
      <c r="I27" s="245"/>
      <c r="J27" s="234"/>
      <c r="K27" s="274"/>
      <c r="L27" s="234"/>
      <c r="M27" s="245"/>
      <c r="N27" s="262"/>
      <c r="O27" s="262"/>
      <c r="P27" s="217"/>
      <c r="Q27" s="260"/>
      <c r="R27" s="259"/>
      <c r="S27" s="245"/>
      <c r="T27" s="214" t="s">
        <v>137</v>
      </c>
      <c r="U27" s="245"/>
      <c r="V27" s="245"/>
      <c r="Y27" s="217"/>
    </row>
    <row r="28" spans="1:25" ht="15">
      <c r="A28" s="258" t="s">
        <v>144</v>
      </c>
      <c r="B28" s="214" t="s">
        <v>145</v>
      </c>
      <c r="C28" s="257">
        <v>9500</v>
      </c>
      <c r="D28" s="257">
        <v>120</v>
      </c>
      <c r="E28" s="257">
        <f>'[2]Billing Determinants'!N32*12</f>
        <v>444</v>
      </c>
      <c r="F28" s="266">
        <v>2.29</v>
      </c>
      <c r="G28" s="274" t="s">
        <v>127</v>
      </c>
      <c r="H28" s="263">
        <f t="shared" si="0"/>
        <v>2.29</v>
      </c>
      <c r="I28" s="245">
        <f>ROUND(+H28*E28,2)</f>
        <v>1016.76</v>
      </c>
      <c r="J28" s="234">
        <f>+'[2]Rate Design'!BI34</f>
        <v>1.7722452195865412</v>
      </c>
      <c r="K28" s="274" t="s">
        <v>127</v>
      </c>
      <c r="L28" s="234">
        <f>IF(K28="N.A.",J28,K28+J28)</f>
        <v>1.7722452195865412</v>
      </c>
      <c r="M28" s="245">
        <f>ROUND(+L28*E28,2)</f>
        <v>786.88</v>
      </c>
      <c r="N28" s="262">
        <f>+J28-F28</f>
        <v>-0.51775478041345879</v>
      </c>
      <c r="O28" s="262" t="s">
        <v>127</v>
      </c>
      <c r="P28" s="217">
        <f>+M28-I28</f>
        <v>-229.88</v>
      </c>
      <c r="Q28" s="260">
        <f>+P28/I28</f>
        <v>-0.22609071954050119</v>
      </c>
      <c r="R28" s="259">
        <f>+'[2]Rate Design'!BF34</f>
        <v>1.77</v>
      </c>
      <c r="S28" s="245">
        <f>+R28*E28</f>
        <v>785.88</v>
      </c>
      <c r="T28" s="214" t="s">
        <v>128</v>
      </c>
      <c r="U28" s="245">
        <f>IF(T28="yes",'[2]Rate Design'!BD34*'IV-J-7 MLS'!E28,0)</f>
        <v>785.88</v>
      </c>
      <c r="V28" s="245"/>
      <c r="Y28" s="217"/>
    </row>
    <row r="29" spans="1:25" ht="15">
      <c r="A29" s="258" t="s">
        <v>144</v>
      </c>
      <c r="B29" s="222" t="s">
        <v>146</v>
      </c>
      <c r="C29" s="257">
        <v>7800</v>
      </c>
      <c r="D29" s="257">
        <v>215</v>
      </c>
      <c r="E29" s="257">
        <f>'[2]Billing Determinants'!N33*12</f>
        <v>12</v>
      </c>
      <c r="F29" s="265">
        <v>0</v>
      </c>
      <c r="G29" s="274" t="s">
        <v>127</v>
      </c>
      <c r="H29" s="263">
        <f t="shared" si="0"/>
        <v>0</v>
      </c>
      <c r="I29" s="245">
        <f>ROUND(+H29*E29,2)</f>
        <v>0</v>
      </c>
      <c r="J29" s="234">
        <f>+'[2]Rate Design'!BI35</f>
        <v>1.23</v>
      </c>
      <c r="K29" s="274" t="s">
        <v>127</v>
      </c>
      <c r="L29" s="234">
        <f>IF(K29="N.A.",J29,K29+J29)</f>
        <v>1.23</v>
      </c>
      <c r="M29" s="245">
        <f>ROUND(+L29*E29,2)</f>
        <v>14.76</v>
      </c>
      <c r="N29" s="262">
        <f>+J29-F29</f>
        <v>1.23</v>
      </c>
      <c r="O29" s="262" t="s">
        <v>127</v>
      </c>
      <c r="P29" s="217">
        <f>+M29-I29</f>
        <v>14.76</v>
      </c>
      <c r="Q29" s="275" t="s">
        <v>127</v>
      </c>
      <c r="R29" s="259">
        <f>+'[2]Rate Design'!BF35</f>
        <v>1.23</v>
      </c>
      <c r="S29" s="245">
        <f>+R29*E29</f>
        <v>14.76</v>
      </c>
      <c r="T29" s="214" t="s">
        <v>137</v>
      </c>
      <c r="U29" s="245">
        <f>IF(T29="yes",'[2]Rate Design'!BD36*'IV-J-7 MLS'!E29,0)</f>
        <v>0</v>
      </c>
      <c r="V29" s="245"/>
      <c r="Y29" s="217"/>
    </row>
    <row r="30" spans="1:25" ht="15">
      <c r="A30" s="258" t="s">
        <v>144</v>
      </c>
      <c r="B30" s="214" t="s">
        <v>136</v>
      </c>
      <c r="C30" s="257">
        <v>4800</v>
      </c>
      <c r="D30" s="257">
        <v>40</v>
      </c>
      <c r="E30" s="256">
        <v>0</v>
      </c>
      <c r="F30" s="265">
        <v>2.29</v>
      </c>
      <c r="G30" s="280"/>
      <c r="H30" s="263">
        <f t="shared" si="0"/>
        <v>2.29</v>
      </c>
      <c r="I30" s="246"/>
      <c r="J30" s="234"/>
      <c r="K30" s="274"/>
      <c r="L30" s="234"/>
      <c r="M30" s="246"/>
      <c r="N30" s="262"/>
      <c r="O30" s="262"/>
      <c r="P30" s="217"/>
      <c r="Q30" s="275"/>
      <c r="R30" s="259"/>
      <c r="S30" s="245"/>
      <c r="U30" s="245"/>
      <c r="V30" s="245"/>
      <c r="Y30" s="217"/>
    </row>
    <row r="31" spans="1:25">
      <c r="A31" s="258"/>
      <c r="C31" s="257"/>
      <c r="D31" s="257"/>
      <c r="E31" s="257"/>
      <c r="F31" s="244"/>
      <c r="G31" s="236"/>
      <c r="H31" s="236"/>
      <c r="I31" s="217"/>
      <c r="J31" s="234"/>
      <c r="K31" s="234"/>
      <c r="L31" s="234"/>
      <c r="M31" s="217"/>
      <c r="P31" s="279"/>
      <c r="Q31" s="278"/>
    </row>
    <row r="32" spans="1:25">
      <c r="A32" s="258"/>
      <c r="B32" s="220" t="s">
        <v>147</v>
      </c>
      <c r="C32" s="257"/>
      <c r="D32" s="257"/>
      <c r="E32" s="219">
        <f>SUM(E14:E30)</f>
        <v>21432</v>
      </c>
      <c r="F32" s="277"/>
      <c r="G32" s="236"/>
      <c r="H32" s="236"/>
      <c r="I32" s="231">
        <f>SUM(I14:I30)</f>
        <v>97741.440000000017</v>
      </c>
      <c r="J32" s="234"/>
      <c r="K32" s="234"/>
      <c r="L32" s="234"/>
      <c r="M32" s="231">
        <f>SUM(M14:M30)</f>
        <v>76204.490000000005</v>
      </c>
      <c r="N32" s="233"/>
      <c r="O32" s="233"/>
      <c r="P32" s="227">
        <f>+M32-I32</f>
        <v>-21536.950000000012</v>
      </c>
      <c r="Q32" s="232">
        <f>+P32/I32</f>
        <v>-0.22034615000556579</v>
      </c>
      <c r="S32" s="231">
        <f>SUM(S14:S30)</f>
        <v>76107.960000000006</v>
      </c>
      <c r="U32" s="231">
        <f>SUM(U14:U30)</f>
        <v>76093.200000000012</v>
      </c>
      <c r="V32" s="231"/>
      <c r="W32" s="227"/>
    </row>
    <row r="33" spans="1:25">
      <c r="A33" s="258"/>
      <c r="C33" s="257"/>
      <c r="D33" s="257"/>
      <c r="E33" s="257"/>
      <c r="F33" s="244"/>
      <c r="G33" s="236"/>
      <c r="H33" s="236"/>
      <c r="I33" s="217"/>
      <c r="J33" s="234"/>
      <c r="K33" s="234"/>
      <c r="L33" s="234"/>
      <c r="M33" s="227"/>
      <c r="N33" s="220"/>
      <c r="O33" s="220"/>
      <c r="P33" s="217"/>
    </row>
    <row r="34" spans="1:25">
      <c r="C34" s="257"/>
      <c r="D34" s="257"/>
      <c r="E34" s="257"/>
      <c r="F34" s="244"/>
      <c r="G34" s="236"/>
      <c r="H34" s="236"/>
      <c r="I34" s="217"/>
      <c r="J34" s="234"/>
      <c r="K34" s="234"/>
      <c r="L34" s="234"/>
      <c r="M34" s="217"/>
      <c r="P34" s="217"/>
    </row>
    <row r="35" spans="1:25">
      <c r="A35" s="220" t="s">
        <v>148</v>
      </c>
      <c r="C35" s="257"/>
      <c r="D35" s="257"/>
      <c r="E35" s="257"/>
      <c r="F35" s="244"/>
      <c r="G35" s="236"/>
      <c r="H35" s="236"/>
      <c r="I35" s="217"/>
      <c r="J35" s="234"/>
      <c r="K35" s="234"/>
      <c r="L35" s="234"/>
      <c r="M35" s="217"/>
      <c r="P35" s="217"/>
    </row>
    <row r="36" spans="1:25" ht="15">
      <c r="A36" s="258" t="s">
        <v>125</v>
      </c>
      <c r="B36" s="214" t="s">
        <v>126</v>
      </c>
      <c r="C36" s="257">
        <f t="shared" ref="C36:D52" si="7">C14</f>
        <v>15000</v>
      </c>
      <c r="D36" s="257">
        <f t="shared" si="7"/>
        <v>185</v>
      </c>
      <c r="E36" s="257">
        <f>+'[2]Billing Determinants'!N39*12</f>
        <v>50592</v>
      </c>
      <c r="F36" s="266">
        <v>3.39</v>
      </c>
      <c r="G36" s="235">
        <v>3.76</v>
      </c>
      <c r="H36" s="263">
        <f>+F36+G36</f>
        <v>7.15</v>
      </c>
      <c r="I36" s="245">
        <f t="shared" ref="I36:I48" si="8">ROUND(+H36*E36,2)</f>
        <v>361732.8</v>
      </c>
      <c r="J36" s="234">
        <f t="shared" ref="J36:J48" si="9">+J14</f>
        <v>2.8436024992236026</v>
      </c>
      <c r="K36" s="234">
        <f>+'[2]Rate Design'!BE42</f>
        <v>12.93</v>
      </c>
      <c r="L36" s="234">
        <f t="shared" ref="L36:L48" si="10">IF(K36="N.A.",J36,K36+J36)</f>
        <v>15.773602499223603</v>
      </c>
      <c r="M36" s="245">
        <f t="shared" ref="M36:M48" si="11">ROUND(+L36*E36,2)</f>
        <v>798018.1</v>
      </c>
      <c r="N36" s="262">
        <f t="shared" ref="N36:O38" si="12">+J36-F36</f>
        <v>-0.54639750077639748</v>
      </c>
      <c r="O36" s="261">
        <f t="shared" si="12"/>
        <v>9.17</v>
      </c>
      <c r="P36" s="217">
        <f>+M36-I36</f>
        <v>436285.3</v>
      </c>
      <c r="Q36" s="260">
        <f>+P36/I36</f>
        <v>1.2060982581618256</v>
      </c>
      <c r="R36" s="259">
        <f>+'[2]Rate Design'!BF42</f>
        <v>15.77</v>
      </c>
      <c r="S36" s="245">
        <f t="shared" ref="S36:S48" si="13">+R36*E36</f>
        <v>797835.84</v>
      </c>
      <c r="T36" s="214" t="s">
        <v>128</v>
      </c>
      <c r="U36" s="245">
        <f>IF(T36="yes",'[2]Rate Design'!BD42*'IV-J-7 MLS'!E36,0)</f>
        <v>143681.28</v>
      </c>
      <c r="V36" s="245"/>
      <c r="W36" s="259"/>
      <c r="Y36" s="217"/>
    </row>
    <row r="37" spans="1:25" ht="15">
      <c r="A37" s="258" t="s">
        <v>125</v>
      </c>
      <c r="B37" s="214" t="s">
        <v>129</v>
      </c>
      <c r="C37" s="257">
        <f t="shared" si="7"/>
        <v>28000</v>
      </c>
      <c r="D37" s="257">
        <f t="shared" si="7"/>
        <v>315</v>
      </c>
      <c r="E37" s="257">
        <f>+'[2]Billing Determinants'!N42*12</f>
        <v>64740</v>
      </c>
      <c r="F37" s="266">
        <v>4.12</v>
      </c>
      <c r="G37" s="235">
        <v>4.49</v>
      </c>
      <c r="H37" s="263">
        <f>+F37+G37</f>
        <v>8.61</v>
      </c>
      <c r="I37" s="245">
        <f t="shared" si="8"/>
        <v>557411.4</v>
      </c>
      <c r="J37" s="234">
        <f t="shared" si="9"/>
        <v>3.1239576752033948</v>
      </c>
      <c r="K37" s="234">
        <f>+'[2]Rate Design'!BE43</f>
        <v>14.09</v>
      </c>
      <c r="L37" s="234">
        <f t="shared" si="10"/>
        <v>17.213957675203396</v>
      </c>
      <c r="M37" s="245">
        <f t="shared" si="11"/>
        <v>1114431.6200000001</v>
      </c>
      <c r="N37" s="262">
        <f t="shared" si="12"/>
        <v>-0.99604232479660526</v>
      </c>
      <c r="O37" s="261">
        <f t="shared" si="12"/>
        <v>9.6</v>
      </c>
      <c r="P37" s="217">
        <f>+M37-I37</f>
        <v>557020.22000000009</v>
      </c>
      <c r="Q37" s="260">
        <f>+P37/I37</f>
        <v>0.99929822030909321</v>
      </c>
      <c r="R37" s="259">
        <f>+'[2]Rate Design'!BF43</f>
        <v>17.21</v>
      </c>
      <c r="S37" s="245">
        <f t="shared" si="13"/>
        <v>1114175.4000000001</v>
      </c>
      <c r="T37" s="214" t="s">
        <v>128</v>
      </c>
      <c r="U37" s="245">
        <f>IF(T37="yes",'[2]Rate Design'!BD43*'IV-J-7 MLS'!E37,0)</f>
        <v>201988.80000000002</v>
      </c>
      <c r="V37" s="245"/>
      <c r="Y37" s="217"/>
    </row>
    <row r="38" spans="1:25" ht="15">
      <c r="A38" s="258" t="s">
        <v>125</v>
      </c>
      <c r="B38" s="214" t="s">
        <v>130</v>
      </c>
      <c r="C38" s="257">
        <f t="shared" si="7"/>
        <v>50000</v>
      </c>
      <c r="D38" s="257">
        <f t="shared" si="7"/>
        <v>475</v>
      </c>
      <c r="E38" s="257">
        <f>+'[2]Billing Determinants'!N45*12</f>
        <v>162744</v>
      </c>
      <c r="F38" s="266">
        <v>3.69</v>
      </c>
      <c r="G38" s="235">
        <v>4.0599999999999996</v>
      </c>
      <c r="H38" s="263">
        <f>+F38+G38</f>
        <v>7.75</v>
      </c>
      <c r="I38" s="245">
        <f t="shared" si="8"/>
        <v>1261266</v>
      </c>
      <c r="J38" s="234">
        <f t="shared" si="9"/>
        <v>3.3943001663267656</v>
      </c>
      <c r="K38" s="234">
        <f>+'[2]Rate Design'!BE44</f>
        <v>15.2</v>
      </c>
      <c r="L38" s="234">
        <f t="shared" si="10"/>
        <v>18.594300166326764</v>
      </c>
      <c r="M38" s="245">
        <f t="shared" si="11"/>
        <v>3026110.79</v>
      </c>
      <c r="N38" s="262">
        <f t="shared" si="12"/>
        <v>-0.29569983367323438</v>
      </c>
      <c r="O38" s="261">
        <f t="shared" si="12"/>
        <v>11.14</v>
      </c>
      <c r="P38" s="217">
        <f>+M38-I38</f>
        <v>1764844.79</v>
      </c>
      <c r="Q38" s="260">
        <f>+P38/I38</f>
        <v>1.3992645405489406</v>
      </c>
      <c r="R38" s="259">
        <f>+'[2]Rate Design'!BF44</f>
        <v>18.59</v>
      </c>
      <c r="S38" s="245">
        <f t="shared" si="13"/>
        <v>3025410.96</v>
      </c>
      <c r="T38" s="214" t="s">
        <v>128</v>
      </c>
      <c r="U38" s="245">
        <f>IF(T38="yes",'[2]Rate Design'!BD44*'IV-J-7 MLS'!E38,0)</f>
        <v>551702.16</v>
      </c>
      <c r="V38" s="245"/>
    </row>
    <row r="39" spans="1:25" ht="15">
      <c r="A39" s="258" t="s">
        <v>125</v>
      </c>
      <c r="B39" s="214" t="s">
        <v>131</v>
      </c>
      <c r="C39" s="257">
        <f t="shared" si="7"/>
        <v>140000</v>
      </c>
      <c r="D39" s="257">
        <f t="shared" si="7"/>
        <v>1100</v>
      </c>
      <c r="E39" s="257">
        <v>0</v>
      </c>
      <c r="F39" s="266">
        <v>6.94</v>
      </c>
      <c r="G39" s="193" t="s">
        <v>127</v>
      </c>
      <c r="H39" s="263">
        <f>+F39</f>
        <v>6.94</v>
      </c>
      <c r="I39" s="245">
        <f t="shared" si="8"/>
        <v>0</v>
      </c>
      <c r="J39" s="234">
        <f t="shared" si="9"/>
        <v>3.7147060817322419</v>
      </c>
      <c r="K39" s="274" t="s">
        <v>127</v>
      </c>
      <c r="L39" s="234">
        <f t="shared" si="10"/>
        <v>3.7147060817322419</v>
      </c>
      <c r="M39" s="245">
        <f t="shared" si="11"/>
        <v>0</v>
      </c>
      <c r="N39" s="276">
        <f t="shared" ref="N39:N48" si="14">+N17</f>
        <v>-3.2252939182677585</v>
      </c>
      <c r="O39" s="274" t="s">
        <v>127</v>
      </c>
      <c r="P39" s="217">
        <v>0</v>
      </c>
      <c r="Q39" s="275" t="s">
        <v>127</v>
      </c>
      <c r="R39" s="259">
        <f>+'[2]Rate Design'!BF45</f>
        <v>3.71</v>
      </c>
      <c r="S39" s="245">
        <f t="shared" si="13"/>
        <v>0</v>
      </c>
      <c r="T39" s="214" t="s">
        <v>128</v>
      </c>
      <c r="U39" s="245">
        <f>IF(T39="yes",'[2]Rate Design'!BD45*'IV-J-7 MLS'!E39,0)</f>
        <v>0</v>
      </c>
      <c r="V39" s="245"/>
    </row>
    <row r="40" spans="1:25" ht="15">
      <c r="A40" s="258" t="s">
        <v>125</v>
      </c>
      <c r="B40" s="214" t="s">
        <v>132</v>
      </c>
      <c r="C40" s="257">
        <f t="shared" si="7"/>
        <v>12900</v>
      </c>
      <c r="D40" s="257">
        <f t="shared" si="7"/>
        <v>210</v>
      </c>
      <c r="E40" s="214">
        <v>0</v>
      </c>
      <c r="F40" s="266">
        <v>9.24</v>
      </c>
      <c r="G40" s="193" t="s">
        <v>127</v>
      </c>
      <c r="H40" s="263">
        <f>+F40</f>
        <v>9.24</v>
      </c>
      <c r="I40" s="245">
        <f t="shared" si="8"/>
        <v>0</v>
      </c>
      <c r="J40" s="234">
        <f t="shared" si="9"/>
        <v>5.0363804827798324</v>
      </c>
      <c r="K40" s="274" t="s">
        <v>127</v>
      </c>
      <c r="L40" s="234">
        <f t="shared" si="10"/>
        <v>5.0363804827798324</v>
      </c>
      <c r="M40" s="245">
        <f t="shared" si="11"/>
        <v>0</v>
      </c>
      <c r="N40" s="276">
        <f t="shared" si="14"/>
        <v>-4.2036195172201678</v>
      </c>
      <c r="O40" s="274" t="s">
        <v>127</v>
      </c>
      <c r="P40" s="217">
        <v>0</v>
      </c>
      <c r="Q40" s="275" t="s">
        <v>127</v>
      </c>
      <c r="R40" s="259">
        <f>+'[2]Rate Design'!BF46</f>
        <v>5.03</v>
      </c>
      <c r="S40" s="245">
        <f t="shared" si="13"/>
        <v>0</v>
      </c>
      <c r="T40" s="214" t="s">
        <v>128</v>
      </c>
      <c r="U40" s="245">
        <f>IF(T40="yes",'[2]Rate Design'!BD46*'IV-J-7 MLS'!E40,0)</f>
        <v>0</v>
      </c>
      <c r="V40" s="245"/>
    </row>
    <row r="41" spans="1:25" ht="15">
      <c r="A41" s="258" t="s">
        <v>125</v>
      </c>
      <c r="B41" s="214" t="s">
        <v>133</v>
      </c>
      <c r="C41" s="257">
        <f t="shared" si="7"/>
        <v>19475</v>
      </c>
      <c r="D41" s="257">
        <f t="shared" si="7"/>
        <v>294</v>
      </c>
      <c r="E41" s="214">
        <v>0</v>
      </c>
      <c r="F41" s="266">
        <v>17.079999999999998</v>
      </c>
      <c r="G41" s="193" t="s">
        <v>127</v>
      </c>
      <c r="H41" s="263">
        <f>+F41</f>
        <v>17.079999999999998</v>
      </c>
      <c r="I41" s="245">
        <f t="shared" si="8"/>
        <v>0</v>
      </c>
      <c r="J41" s="234">
        <f t="shared" si="9"/>
        <v>9.4719998741743971</v>
      </c>
      <c r="K41" s="274" t="s">
        <v>127</v>
      </c>
      <c r="L41" s="234">
        <f t="shared" si="10"/>
        <v>9.4719998741743971</v>
      </c>
      <c r="M41" s="245">
        <f t="shared" si="11"/>
        <v>0</v>
      </c>
      <c r="N41" s="276">
        <f t="shared" si="14"/>
        <v>-7.6080001258256011</v>
      </c>
      <c r="O41" s="274" t="s">
        <v>127</v>
      </c>
      <c r="P41" s="217">
        <v>0</v>
      </c>
      <c r="Q41" s="275" t="s">
        <v>127</v>
      </c>
      <c r="R41" s="259">
        <f>+'[2]Rate Design'!BF47</f>
        <v>9.4600000000000009</v>
      </c>
      <c r="S41" s="245">
        <f t="shared" si="13"/>
        <v>0</v>
      </c>
      <c r="T41" s="214" t="s">
        <v>128</v>
      </c>
      <c r="U41" s="245">
        <f>IF(T41="yes",'[2]Rate Design'!BD47*'IV-J-7 MLS'!E41,0)</f>
        <v>0</v>
      </c>
      <c r="V41" s="245"/>
    </row>
    <row r="42" spans="1:25" ht="15">
      <c r="A42" s="258" t="s">
        <v>125</v>
      </c>
      <c r="B42" s="214" t="s">
        <v>134</v>
      </c>
      <c r="C42" s="257">
        <f t="shared" si="7"/>
        <v>32200</v>
      </c>
      <c r="D42" s="257">
        <f t="shared" si="7"/>
        <v>476</v>
      </c>
      <c r="E42" s="257">
        <v>0</v>
      </c>
      <c r="F42" s="266">
        <v>6.96</v>
      </c>
      <c r="G42" s="193" t="s">
        <v>127</v>
      </c>
      <c r="H42" s="263">
        <f>+F42</f>
        <v>6.96</v>
      </c>
      <c r="I42" s="245">
        <f t="shared" si="8"/>
        <v>0</v>
      </c>
      <c r="J42" s="234">
        <f t="shared" si="9"/>
        <v>3.8148329302964532</v>
      </c>
      <c r="K42" s="274" t="s">
        <v>127</v>
      </c>
      <c r="L42" s="234">
        <f t="shared" si="10"/>
        <v>3.8148329302964532</v>
      </c>
      <c r="M42" s="245">
        <f t="shared" si="11"/>
        <v>0</v>
      </c>
      <c r="N42" s="276">
        <f t="shared" si="14"/>
        <v>-3.1451670697035468</v>
      </c>
      <c r="O42" s="274" t="s">
        <v>127</v>
      </c>
      <c r="P42" s="217">
        <v>0</v>
      </c>
      <c r="Q42" s="275" t="s">
        <v>127</v>
      </c>
      <c r="R42" s="259">
        <f>+'[2]Rate Design'!BF48</f>
        <v>3.81</v>
      </c>
      <c r="S42" s="245">
        <f t="shared" si="13"/>
        <v>0</v>
      </c>
      <c r="T42" s="214" t="s">
        <v>128</v>
      </c>
      <c r="U42" s="245">
        <f>IF(T42="yes",'[2]Rate Design'!BD48*'IV-J-7 MLS'!E42,0)</f>
        <v>0</v>
      </c>
      <c r="V42" s="245"/>
    </row>
    <row r="43" spans="1:25" ht="15">
      <c r="A43" s="258" t="s">
        <v>125</v>
      </c>
      <c r="B43" s="214" t="s">
        <v>135</v>
      </c>
      <c r="C43" s="257">
        <f t="shared" si="7"/>
        <v>104500</v>
      </c>
      <c r="D43" s="257">
        <f t="shared" si="7"/>
        <v>1100</v>
      </c>
      <c r="E43" s="257">
        <v>0</v>
      </c>
      <c r="F43" s="266">
        <v>13.44</v>
      </c>
      <c r="G43" s="193" t="s">
        <v>127</v>
      </c>
      <c r="H43" s="263">
        <f>+F43</f>
        <v>13.44</v>
      </c>
      <c r="I43" s="245">
        <f t="shared" si="8"/>
        <v>0</v>
      </c>
      <c r="J43" s="234">
        <f t="shared" si="9"/>
        <v>7.1891077269103763</v>
      </c>
      <c r="K43" s="274" t="s">
        <v>127</v>
      </c>
      <c r="L43" s="234">
        <f t="shared" si="10"/>
        <v>7.1891077269103763</v>
      </c>
      <c r="M43" s="245">
        <f t="shared" si="11"/>
        <v>0</v>
      </c>
      <c r="N43" s="276">
        <f t="shared" si="14"/>
        <v>-6.2508922730896233</v>
      </c>
      <c r="O43" s="274" t="s">
        <v>127</v>
      </c>
      <c r="P43" s="217">
        <v>0</v>
      </c>
      <c r="Q43" s="275" t="s">
        <v>127</v>
      </c>
      <c r="R43" s="259">
        <f>+'[2]Rate Design'!BF49</f>
        <v>7.18</v>
      </c>
      <c r="S43" s="245">
        <f t="shared" si="13"/>
        <v>0</v>
      </c>
      <c r="T43" s="214" t="s">
        <v>128</v>
      </c>
      <c r="U43" s="245">
        <f>IF(T43="yes",'[2]Rate Design'!BD49*'IV-J-7 MLS'!E43,0)</f>
        <v>0</v>
      </c>
      <c r="V43" s="245"/>
    </row>
    <row r="44" spans="1:25" ht="15">
      <c r="A44" s="258" t="s">
        <v>125</v>
      </c>
      <c r="B44" s="214" t="s">
        <v>136</v>
      </c>
      <c r="C44" s="257">
        <f t="shared" si="7"/>
        <v>4800</v>
      </c>
      <c r="D44" s="257">
        <f t="shared" si="7"/>
        <v>40</v>
      </c>
      <c r="E44" s="257">
        <v>0</v>
      </c>
      <c r="F44" s="265">
        <v>3.39</v>
      </c>
      <c r="G44" s="193">
        <v>3.76</v>
      </c>
      <c r="H44" s="272">
        <f>+F44+G44</f>
        <v>7.15</v>
      </c>
      <c r="I44" s="267">
        <f t="shared" si="8"/>
        <v>0</v>
      </c>
      <c r="J44" s="271">
        <f t="shared" si="9"/>
        <v>0.64792048251249434</v>
      </c>
      <c r="K44" s="271">
        <f>+'[2]Rate Design'!BE50</f>
        <v>2.949863323551603</v>
      </c>
      <c r="L44" s="271">
        <f t="shared" si="10"/>
        <v>3.5977838060640974</v>
      </c>
      <c r="M44" s="267">
        <f t="shared" si="11"/>
        <v>0</v>
      </c>
      <c r="N44" s="270">
        <f t="shared" si="14"/>
        <v>-2.7420795174875057</v>
      </c>
      <c r="O44" s="269">
        <f>+K44-G44</f>
        <v>-0.81013667644839682</v>
      </c>
      <c r="P44" s="217">
        <f>+M44-I44</f>
        <v>0</v>
      </c>
      <c r="Q44" s="273" t="s">
        <v>127</v>
      </c>
      <c r="R44" s="259">
        <f>+'[2]Rate Design'!BF50</f>
        <v>0.64792048251249434</v>
      </c>
      <c r="S44" s="267">
        <f t="shared" si="13"/>
        <v>0</v>
      </c>
      <c r="T44" s="214" t="s">
        <v>137</v>
      </c>
      <c r="U44" s="267">
        <f>IF(T44="yes",'[2]Rate Design'!BD50*'IV-J-7 MLS'!E44,0)</f>
        <v>0</v>
      </c>
      <c r="V44" s="267"/>
    </row>
    <row r="45" spans="1:25" ht="15">
      <c r="A45" s="258" t="s">
        <v>125</v>
      </c>
      <c r="B45" s="214" t="s">
        <v>138</v>
      </c>
      <c r="C45" s="257">
        <f t="shared" si="7"/>
        <v>7900</v>
      </c>
      <c r="D45" s="257">
        <f t="shared" si="7"/>
        <v>70</v>
      </c>
      <c r="E45" s="257">
        <v>0</v>
      </c>
      <c r="F45" s="265">
        <v>4.12</v>
      </c>
      <c r="G45" s="193">
        <v>4.49</v>
      </c>
      <c r="H45" s="272">
        <f>+F45+G45</f>
        <v>8.61</v>
      </c>
      <c r="I45" s="267">
        <f t="shared" si="8"/>
        <v>0</v>
      </c>
      <c r="J45" s="271">
        <f t="shared" si="9"/>
        <v>2.8419745793269229</v>
      </c>
      <c r="K45" s="271">
        <f>+'[2]Rate Design'!BE51</f>
        <v>5.8853949229917886</v>
      </c>
      <c r="L45" s="271">
        <f t="shared" si="10"/>
        <v>8.7273695023187123</v>
      </c>
      <c r="M45" s="267">
        <f t="shared" si="11"/>
        <v>0</v>
      </c>
      <c r="N45" s="270">
        <f t="shared" si="14"/>
        <v>-1.2780254206730772</v>
      </c>
      <c r="O45" s="269">
        <f>+K45-G45</f>
        <v>1.3953949229917884</v>
      </c>
      <c r="P45" s="217">
        <f>+M45-I45</f>
        <v>0</v>
      </c>
      <c r="Q45" s="273" t="s">
        <v>127</v>
      </c>
      <c r="R45" s="259">
        <f>+'[2]Rate Design'!BF51</f>
        <v>2.8419745793269229</v>
      </c>
      <c r="S45" s="267">
        <f t="shared" si="13"/>
        <v>0</v>
      </c>
      <c r="T45" s="214" t="s">
        <v>137</v>
      </c>
      <c r="U45" s="267">
        <f>IF(T45="yes",'[2]Rate Design'!BD51*'IV-J-7 MLS'!E45,0)</f>
        <v>0</v>
      </c>
      <c r="V45" s="267"/>
    </row>
    <row r="46" spans="1:25" ht="15">
      <c r="A46" s="258" t="s">
        <v>125</v>
      </c>
      <c r="B46" s="214" t="s">
        <v>139</v>
      </c>
      <c r="C46" s="257">
        <f t="shared" si="7"/>
        <v>11000</v>
      </c>
      <c r="D46" s="257">
        <f t="shared" si="7"/>
        <v>100</v>
      </c>
      <c r="E46" s="257">
        <v>0</v>
      </c>
      <c r="F46" s="265">
        <v>3.69</v>
      </c>
      <c r="G46" s="193">
        <v>4.0599999999999996</v>
      </c>
      <c r="H46" s="272">
        <f>+F46+G46</f>
        <v>7.75</v>
      </c>
      <c r="I46" s="267">
        <f t="shared" si="8"/>
        <v>0</v>
      </c>
      <c r="J46" s="271">
        <f t="shared" si="9"/>
        <v>2.8993050480769225</v>
      </c>
      <c r="K46" s="271">
        <f>+'[2]Rate Design'!BE52</f>
        <v>5.9998585133362115</v>
      </c>
      <c r="L46" s="271">
        <f t="shared" si="10"/>
        <v>8.8991635614131344</v>
      </c>
      <c r="M46" s="267">
        <f t="shared" si="11"/>
        <v>0</v>
      </c>
      <c r="N46" s="270">
        <f t="shared" si="14"/>
        <v>-0.79069495192307748</v>
      </c>
      <c r="O46" s="269">
        <f>+K46-G46</f>
        <v>1.9398585133362118</v>
      </c>
      <c r="P46" s="217">
        <f>+M46-I46</f>
        <v>0</v>
      </c>
      <c r="Q46" s="273" t="s">
        <v>127</v>
      </c>
      <c r="R46" s="259">
        <f>+'[2]Rate Design'!BF52</f>
        <v>2.8993050480769225</v>
      </c>
      <c r="S46" s="267">
        <f t="shared" si="13"/>
        <v>0</v>
      </c>
      <c r="T46" s="214" t="s">
        <v>137</v>
      </c>
      <c r="U46" s="267">
        <f>IF(T46="yes",'[2]Rate Design'!BD52*'IV-J-7 MLS'!E46,0)</f>
        <v>0</v>
      </c>
      <c r="V46" s="267"/>
    </row>
    <row r="47" spans="1:25" ht="15">
      <c r="A47" s="258" t="s">
        <v>125</v>
      </c>
      <c r="B47" s="222" t="s">
        <v>140</v>
      </c>
      <c r="C47" s="257">
        <f t="shared" si="7"/>
        <v>15100</v>
      </c>
      <c r="D47" s="257">
        <f t="shared" si="7"/>
        <v>180</v>
      </c>
      <c r="E47" s="257">
        <v>0</v>
      </c>
      <c r="F47" s="265">
        <v>6.94</v>
      </c>
      <c r="G47" s="193" t="s">
        <v>127</v>
      </c>
      <c r="H47" s="272">
        <f>+F47</f>
        <v>6.94</v>
      </c>
      <c r="I47" s="267">
        <f t="shared" si="8"/>
        <v>0</v>
      </c>
      <c r="J47" s="271">
        <f t="shared" si="9"/>
        <v>2.8935862980769227</v>
      </c>
      <c r="K47" s="274" t="s">
        <v>127</v>
      </c>
      <c r="L47" s="271">
        <f t="shared" si="10"/>
        <v>2.8935862980769227</v>
      </c>
      <c r="M47" s="267">
        <f t="shared" si="11"/>
        <v>0</v>
      </c>
      <c r="N47" s="270">
        <f t="shared" si="14"/>
        <v>-4.0464137019230773</v>
      </c>
      <c r="O47" s="274" t="s">
        <v>127</v>
      </c>
      <c r="P47" s="217">
        <f>+M47-I47</f>
        <v>0</v>
      </c>
      <c r="Q47" s="273" t="s">
        <v>127</v>
      </c>
      <c r="R47" s="259">
        <f>+'[2]Rate Design'!BF53</f>
        <v>2.8935862980769227</v>
      </c>
      <c r="S47" s="267">
        <f t="shared" si="13"/>
        <v>0</v>
      </c>
      <c r="T47" s="214" t="s">
        <v>137</v>
      </c>
      <c r="U47" s="267">
        <f>IF(T47="yes",'[2]Rate Design'!BD53*'IV-J-7 MLS'!E47,0)</f>
        <v>0</v>
      </c>
      <c r="V47" s="267"/>
    </row>
    <row r="48" spans="1:25" ht="15">
      <c r="A48" s="258" t="s">
        <v>141</v>
      </c>
      <c r="B48" s="214" t="s">
        <v>126</v>
      </c>
      <c r="C48" s="257">
        <f t="shared" si="7"/>
        <v>15000</v>
      </c>
      <c r="D48" s="257">
        <f t="shared" si="7"/>
        <v>185</v>
      </c>
      <c r="E48" s="257">
        <f>+'[2]Billing Determinants'!N47*12</f>
        <v>18216</v>
      </c>
      <c r="F48" s="265">
        <v>2.2999999999999998</v>
      </c>
      <c r="G48" s="264">
        <v>2.42</v>
      </c>
      <c r="H48" s="272">
        <f>+F48</f>
        <v>2.2999999999999998</v>
      </c>
      <c r="I48" s="267">
        <f t="shared" si="8"/>
        <v>41896.800000000003</v>
      </c>
      <c r="J48" s="271">
        <f t="shared" si="9"/>
        <v>2.3229428866897037</v>
      </c>
      <c r="K48" s="271">
        <f>+'[2]Rate Design'!BE54</f>
        <v>10.19</v>
      </c>
      <c r="L48" s="271">
        <f t="shared" si="10"/>
        <v>12.512942886689704</v>
      </c>
      <c r="M48" s="267">
        <f t="shared" si="11"/>
        <v>227935.77</v>
      </c>
      <c r="N48" s="270">
        <f t="shared" si="14"/>
        <v>2.2942886689703901E-2</v>
      </c>
      <c r="O48" s="269">
        <f>+K48-G48</f>
        <v>7.77</v>
      </c>
      <c r="P48" s="217">
        <f>+M48-I48</f>
        <v>186038.96999999997</v>
      </c>
      <c r="Q48" s="268">
        <f>+P48/I48</f>
        <v>4.4404100074468689</v>
      </c>
      <c r="R48" s="259">
        <f>+'[2]Rate Design'!BF54</f>
        <v>12.51</v>
      </c>
      <c r="S48" s="267">
        <f t="shared" si="13"/>
        <v>227882.16</v>
      </c>
      <c r="T48" s="214" t="s">
        <v>128</v>
      </c>
      <c r="U48" s="267">
        <f>IF(T48="yes",'[2]Rate Design'!BD54*'IV-J-7 MLS'!E48,0)</f>
        <v>42261.119999999995</v>
      </c>
      <c r="V48" s="267"/>
      <c r="Y48" s="217"/>
    </row>
    <row r="49" spans="1:25" ht="15">
      <c r="A49" s="258" t="s">
        <v>141</v>
      </c>
      <c r="B49" s="214" t="s">
        <v>143</v>
      </c>
      <c r="C49" s="257">
        <f t="shared" si="7"/>
        <v>7900</v>
      </c>
      <c r="D49" s="257">
        <f t="shared" si="7"/>
        <v>95</v>
      </c>
      <c r="E49" s="257">
        <v>0</v>
      </c>
      <c r="F49" s="266"/>
      <c r="G49" s="235"/>
      <c r="H49" s="263"/>
      <c r="I49" s="245"/>
      <c r="J49" s="234"/>
      <c r="K49" s="234"/>
      <c r="L49" s="234"/>
      <c r="M49" s="245"/>
      <c r="N49" s="262"/>
      <c r="O49" s="261"/>
      <c r="P49" s="217"/>
      <c r="Q49" s="260"/>
      <c r="R49" s="259"/>
      <c r="S49" s="245"/>
      <c r="U49" s="245"/>
      <c r="V49" s="245"/>
      <c r="Y49" s="217"/>
    </row>
    <row r="50" spans="1:25" ht="15">
      <c r="A50" s="258" t="s">
        <v>144</v>
      </c>
      <c r="B50" s="214" t="s">
        <v>145</v>
      </c>
      <c r="C50" s="257">
        <f t="shared" si="7"/>
        <v>9500</v>
      </c>
      <c r="D50" s="257">
        <f t="shared" si="7"/>
        <v>120</v>
      </c>
      <c r="E50" s="257">
        <f>+'[2]Billing Determinants'!N50*12</f>
        <v>11928</v>
      </c>
      <c r="F50" s="266">
        <v>2.29</v>
      </c>
      <c r="G50" s="235">
        <v>2.42</v>
      </c>
      <c r="H50" s="263">
        <f>+F50+G50</f>
        <v>4.71</v>
      </c>
      <c r="I50" s="245">
        <f>ROUND(+H50*E50,2)</f>
        <v>56180.88</v>
      </c>
      <c r="J50" s="234">
        <f>+J28</f>
        <v>1.7722452195865412</v>
      </c>
      <c r="K50" s="234">
        <f>+'[2]Rate Design'!BE56</f>
        <v>7.93</v>
      </c>
      <c r="L50" s="234">
        <f>IF(K50="N.A.",J50,K50+J50)</f>
        <v>9.7022452195865405</v>
      </c>
      <c r="M50" s="245">
        <f>ROUND(+L50*E50,2)</f>
        <v>115728.38</v>
      </c>
      <c r="N50" s="262">
        <f>+J50-F50</f>
        <v>-0.51775478041345879</v>
      </c>
      <c r="O50" s="261">
        <f>+K50-G50</f>
        <v>5.51</v>
      </c>
      <c r="P50" s="217">
        <f>+M50-I50</f>
        <v>59547.500000000007</v>
      </c>
      <c r="Q50" s="260">
        <f>+P50/I50</f>
        <v>1.0599246576415322</v>
      </c>
      <c r="R50" s="259">
        <f>+'[2]Rate Design'!BF56</f>
        <v>9.6999999999999993</v>
      </c>
      <c r="S50" s="245">
        <f>+R50*E50</f>
        <v>115701.59999999999</v>
      </c>
      <c r="T50" s="214" t="s">
        <v>128</v>
      </c>
      <c r="U50" s="245">
        <f>IF(T50="yes",'[2]Rate Design'!BD56*'IV-J-7 MLS'!E50,0)</f>
        <v>21112.560000000001</v>
      </c>
      <c r="V50" s="245"/>
      <c r="Y50" s="217"/>
    </row>
    <row r="51" spans="1:25" ht="15">
      <c r="A51" s="258" t="s">
        <v>144</v>
      </c>
      <c r="B51" s="222" t="s">
        <v>149</v>
      </c>
      <c r="C51" s="257">
        <f t="shared" si="7"/>
        <v>7800</v>
      </c>
      <c r="D51" s="257">
        <f t="shared" si="7"/>
        <v>215</v>
      </c>
      <c r="E51" s="257">
        <f>+'[2]Billing Determinants'!N54*12</f>
        <v>48720</v>
      </c>
      <c r="F51" s="265">
        <v>0</v>
      </c>
      <c r="G51" s="264">
        <v>0</v>
      </c>
      <c r="H51" s="263">
        <f>+F51+G51</f>
        <v>0</v>
      </c>
      <c r="I51" s="245">
        <f>ROUND(+H51*E51,2)</f>
        <v>0</v>
      </c>
      <c r="J51" s="234">
        <f>+J29</f>
        <v>1.23</v>
      </c>
      <c r="K51" s="234">
        <f>+'[2]Rate Design'!BE57</f>
        <v>5.7</v>
      </c>
      <c r="L51" s="234">
        <f>IF(K51="N.A.",J51,K51+J51)</f>
        <v>6.93</v>
      </c>
      <c r="M51" s="245">
        <f>ROUND(+L51*E51,2)</f>
        <v>337629.6</v>
      </c>
      <c r="N51" s="262">
        <f>+J51-F51</f>
        <v>1.23</v>
      </c>
      <c r="O51" s="261">
        <f>+K51-G51</f>
        <v>5.7</v>
      </c>
      <c r="P51" s="217">
        <f>+M51-I51</f>
        <v>337629.6</v>
      </c>
      <c r="Q51" s="260"/>
      <c r="R51" s="259">
        <f>+'[2]Rate Design'!BF57</f>
        <v>6.93</v>
      </c>
      <c r="S51" s="245">
        <f>+R51*E51</f>
        <v>337629.6</v>
      </c>
      <c r="T51" s="214" t="s">
        <v>137</v>
      </c>
      <c r="U51" s="245">
        <f>IF(T51="yes",'[2]Rate Design'!BD58*'IV-J-7 MLS'!E51,0)</f>
        <v>0</v>
      </c>
      <c r="V51" s="245"/>
      <c r="Y51" s="217"/>
    </row>
    <row r="52" spans="1:25" ht="15">
      <c r="A52" s="258" t="s">
        <v>144</v>
      </c>
      <c r="B52" s="214" t="s">
        <v>136</v>
      </c>
      <c r="C52" s="257">
        <f t="shared" si="7"/>
        <v>4800</v>
      </c>
      <c r="D52" s="257">
        <f t="shared" si="7"/>
        <v>40</v>
      </c>
      <c r="E52" s="256">
        <v>0</v>
      </c>
      <c r="F52" s="255"/>
      <c r="G52" s="254"/>
      <c r="H52" s="253"/>
      <c r="I52" s="246"/>
      <c r="J52" s="252"/>
      <c r="K52" s="252"/>
      <c r="L52" s="252"/>
      <c r="M52" s="246"/>
      <c r="N52" s="251"/>
      <c r="O52" s="250"/>
      <c r="P52" s="230"/>
      <c r="Q52" s="249"/>
      <c r="R52" s="248"/>
      <c r="S52" s="246"/>
      <c r="T52" s="247"/>
      <c r="U52" s="246"/>
      <c r="V52" s="245"/>
      <c r="Y52" s="217"/>
    </row>
    <row r="53" spans="1:25">
      <c r="A53" s="222"/>
      <c r="B53" s="222"/>
      <c r="C53" s="228"/>
      <c r="D53" s="228"/>
      <c r="E53" s="228"/>
      <c r="F53" s="244"/>
      <c r="G53" s="236"/>
      <c r="H53" s="236"/>
      <c r="I53" s="217"/>
      <c r="J53" s="243"/>
      <c r="K53" s="234"/>
      <c r="L53" s="234"/>
      <c r="M53" s="217"/>
      <c r="P53" s="217"/>
    </row>
    <row r="54" spans="1:25">
      <c r="A54" s="241"/>
      <c r="B54" s="220" t="s">
        <v>150</v>
      </c>
      <c r="C54" s="222"/>
      <c r="D54" s="222"/>
      <c r="E54" s="219">
        <f>SUM(E36:E52)</f>
        <v>356940</v>
      </c>
      <c r="F54" s="220"/>
      <c r="G54" s="220"/>
      <c r="H54" s="220"/>
      <c r="I54" s="231">
        <f>SUM(I36:I52)</f>
        <v>2278487.88</v>
      </c>
      <c r="J54" s="233"/>
      <c r="K54" s="233"/>
      <c r="L54" s="233"/>
      <c r="M54" s="231">
        <f>SUM(M36:M52)</f>
        <v>5619854.2599999988</v>
      </c>
      <c r="N54" s="233"/>
      <c r="O54" s="233"/>
      <c r="P54" s="227">
        <f>+M54-I54</f>
        <v>3341366.379999999</v>
      </c>
      <c r="Q54" s="232">
        <f>+P54/I54</f>
        <v>1.4664841579056365</v>
      </c>
      <c r="R54" s="220"/>
      <c r="S54" s="231">
        <f>SUM(S36:S51)</f>
        <v>5618635.5599999996</v>
      </c>
      <c r="T54" s="222"/>
      <c r="U54" s="231">
        <f>SUM(U36:U51)</f>
        <v>960745.92</v>
      </c>
      <c r="V54" s="231"/>
      <c r="W54" s="227"/>
    </row>
    <row r="55" spans="1:25">
      <c r="A55" s="241"/>
      <c r="B55" s="222"/>
      <c r="C55" s="222"/>
      <c r="D55" s="222"/>
      <c r="E55" s="228"/>
      <c r="F55" s="242"/>
      <c r="G55" s="222"/>
      <c r="H55" s="222"/>
      <c r="I55" s="217"/>
      <c r="M55" s="230"/>
      <c r="P55" s="217"/>
    </row>
    <row r="56" spans="1:25">
      <c r="A56" s="241"/>
      <c r="B56" s="220" t="s">
        <v>101</v>
      </c>
      <c r="C56" s="222"/>
      <c r="D56" s="222"/>
      <c r="E56" s="240">
        <f>+E54+E32</f>
        <v>378372</v>
      </c>
      <c r="F56" s="239"/>
      <c r="G56" s="220"/>
      <c r="H56" s="220"/>
      <c r="I56" s="238">
        <f>+I54+I32</f>
        <v>2376229.3199999998</v>
      </c>
      <c r="J56" s="220"/>
      <c r="K56" s="220"/>
      <c r="L56" s="220"/>
      <c r="M56" s="231">
        <f>+M54+M32</f>
        <v>5696058.7499999991</v>
      </c>
      <c r="N56" s="233"/>
      <c r="O56" s="233"/>
      <c r="P56" s="226">
        <f>+M56-I56</f>
        <v>3319829.4299999992</v>
      </c>
      <c r="Q56" s="237">
        <f>+P56/I56</f>
        <v>1.3970997672901366</v>
      </c>
      <c r="S56" s="227">
        <f>+S54+S32+M58</f>
        <v>5695675.9199999999</v>
      </c>
      <c r="T56" s="222" t="s">
        <v>151</v>
      </c>
      <c r="U56" s="227">
        <f>+U54+U32</f>
        <v>1036839.1200000001</v>
      </c>
      <c r="V56" s="227"/>
      <c r="W56" s="227"/>
    </row>
    <row r="57" spans="1:25">
      <c r="A57" s="222"/>
      <c r="B57" s="222"/>
      <c r="C57" s="222"/>
      <c r="D57" s="222"/>
      <c r="E57" s="228"/>
      <c r="F57" s="222"/>
      <c r="G57" s="222"/>
      <c r="H57" s="222"/>
      <c r="I57" s="217"/>
      <c r="M57" s="217"/>
      <c r="P57" s="217"/>
    </row>
    <row r="58" spans="1:25" ht="15">
      <c r="A58" s="222"/>
      <c r="B58" s="220" t="s">
        <v>152</v>
      </c>
      <c r="C58" s="220"/>
      <c r="D58" s="220"/>
      <c r="E58" s="219">
        <f>+'[2]Billing Determinants'!O56*12</f>
        <v>180</v>
      </c>
      <c r="F58" s="236"/>
      <c r="G58" s="236"/>
      <c r="H58" s="235">
        <v>2.16</v>
      </c>
      <c r="I58" s="231">
        <f>ROUND(+H58*E58,2)</f>
        <v>388.8</v>
      </c>
      <c r="J58" s="234"/>
      <c r="K58" s="234"/>
      <c r="L58" s="234">
        <f>+'[2]Rate Design'!$B$16</f>
        <v>5.18</v>
      </c>
      <c r="M58" s="231">
        <f>ROUND(+L58*E58,2)</f>
        <v>932.4</v>
      </c>
      <c r="N58" s="233"/>
      <c r="O58" s="233"/>
      <c r="P58" s="227">
        <f>+M58-I58</f>
        <v>543.59999999999991</v>
      </c>
      <c r="Q58" s="232">
        <f>+P58/I58</f>
        <v>1.3981481481481479</v>
      </c>
      <c r="S58" s="231">
        <f>+'[2]Rate Design'!B11</f>
        <v>5696991.1355369017</v>
      </c>
      <c r="T58" s="222" t="s">
        <v>153</v>
      </c>
      <c r="U58" s="215">
        <f>IF(U56&lt;&gt;0,+(S60+U56)/U56-1,0)</f>
        <v>1.2684856421136814E-3</v>
      </c>
      <c r="V58" s="222" t="s">
        <v>154</v>
      </c>
    </row>
    <row r="59" spans="1:25" ht="15">
      <c r="A59" s="222"/>
      <c r="B59" s="222"/>
      <c r="C59" s="222"/>
      <c r="D59" s="222"/>
      <c r="E59" s="228"/>
      <c r="F59" s="222"/>
      <c r="G59" s="222"/>
      <c r="H59" s="222"/>
      <c r="I59" s="230"/>
      <c r="M59" s="217"/>
      <c r="P59" s="217"/>
      <c r="Q59" s="220"/>
      <c r="U59" s="229"/>
    </row>
    <row r="60" spans="1:25" ht="15.75" thickBot="1">
      <c r="A60" s="222"/>
      <c r="B60" s="220" t="s">
        <v>155</v>
      </c>
      <c r="C60" s="222"/>
      <c r="D60" s="222"/>
      <c r="E60" s="228"/>
      <c r="I60" s="227">
        <f>+I56+I58</f>
        <v>2376618.1199999996</v>
      </c>
      <c r="M60" s="226">
        <f>+M56+M58</f>
        <v>5696991.1499999994</v>
      </c>
      <c r="N60" s="225"/>
      <c r="O60" s="225"/>
      <c r="P60" s="224">
        <f>+M60-I60</f>
        <v>3320373.03</v>
      </c>
      <c r="Q60" s="223">
        <f>+P60/I60</f>
        <v>1.3970999387987499</v>
      </c>
      <c r="S60" s="217">
        <f>+S58-S56</f>
        <v>1315.2155369017273</v>
      </c>
      <c r="T60" s="222" t="s">
        <v>156</v>
      </c>
      <c r="U60" s="221"/>
    </row>
    <row r="61" spans="1:25" ht="15.75" thickTop="1">
      <c r="B61" s="220"/>
      <c r="E61" s="219"/>
      <c r="I61" s="216"/>
      <c r="M61" s="218"/>
      <c r="P61" s="217"/>
      <c r="Q61" s="216"/>
      <c r="U61" s="215"/>
    </row>
    <row r="62" spans="1:25" ht="14.25">
      <c r="B62" s="165" t="s">
        <v>104</v>
      </c>
    </row>
  </sheetData>
  <mergeCells count="14">
    <mergeCell ref="J10:L10"/>
    <mergeCell ref="I10:I11"/>
    <mergeCell ref="M10:M11"/>
    <mergeCell ref="F10:H10"/>
    <mergeCell ref="A7:Q7"/>
    <mergeCell ref="Q10:Q11"/>
    <mergeCell ref="O10:O11"/>
    <mergeCell ref="N9:Q9"/>
    <mergeCell ref="N10:N11"/>
    <mergeCell ref="A11:B11"/>
    <mergeCell ref="A9:E10"/>
    <mergeCell ref="P10:P11"/>
    <mergeCell ref="F9:I9"/>
    <mergeCell ref="J9:M9"/>
  </mergeCells>
  <pageMargins left="1" right="1" top="1" bottom="1" header="0.5" footer="0.5"/>
  <pageSetup scale="59" orientation="landscape" r:id="rId1"/>
  <headerFooter alignWithMargins="0">
    <oddHeader>&amp;RERRATA 3
Schedule IV-J-7 MLS
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90A0-F279-4102-A18C-82438300D2A2}">
  <dimension ref="A1:M21"/>
  <sheetViews>
    <sheetView workbookViewId="0">
      <selection activeCell="K19" sqref="K19"/>
    </sheetView>
  </sheetViews>
  <sheetFormatPr defaultColWidth="9.140625" defaultRowHeight="12.75"/>
  <cols>
    <col min="1" max="1" width="4.7109375" style="214" customWidth="1"/>
    <col min="2" max="2" width="23.7109375" style="214" customWidth="1"/>
    <col min="3" max="4" width="9.140625" style="214"/>
    <col min="5" max="5" width="13.28515625" style="214" customWidth="1"/>
    <col min="6" max="6" width="12.5703125" style="214" customWidth="1"/>
    <col min="7" max="10" width="9.140625" style="214"/>
    <col min="11" max="11" width="11.42578125" style="214" bestFit="1" customWidth="1"/>
    <col min="12" max="12" width="9.5703125" style="214" bestFit="1" customWidth="1"/>
    <col min="13" max="16384" width="9.140625" style="214"/>
  </cols>
  <sheetData>
    <row r="1" spans="1:13">
      <c r="A1" s="220"/>
      <c r="B1" s="220"/>
      <c r="C1" s="220"/>
      <c r="D1" s="220"/>
      <c r="E1" s="220"/>
      <c r="F1" s="220"/>
    </row>
    <row r="2" spans="1:13">
      <c r="A2" s="708" t="s">
        <v>157</v>
      </c>
      <c r="B2" s="708"/>
      <c r="C2" s="708"/>
      <c r="D2" s="708"/>
      <c r="E2" s="708"/>
      <c r="F2" s="220"/>
    </row>
    <row r="3" spans="1:13">
      <c r="A3" s="708" t="s">
        <v>158</v>
      </c>
      <c r="B3" s="708"/>
      <c r="C3" s="708"/>
      <c r="D3" s="708"/>
      <c r="E3" s="708"/>
      <c r="F3" s="280"/>
    </row>
    <row r="4" spans="1:13">
      <c r="A4" s="708" t="s">
        <v>159</v>
      </c>
      <c r="B4" s="708"/>
      <c r="C4" s="708"/>
      <c r="D4" s="708"/>
      <c r="E4" s="708"/>
      <c r="F4" s="222"/>
    </row>
    <row r="5" spans="1:13">
      <c r="A5" s="289" t="s">
        <v>160</v>
      </c>
      <c r="B5" s="289"/>
      <c r="C5" s="289"/>
      <c r="D5" s="289"/>
      <c r="E5" s="289"/>
    </row>
    <row r="6" spans="1:13">
      <c r="A6" s="289" t="s">
        <v>161</v>
      </c>
      <c r="B6" s="289"/>
      <c r="C6" s="289"/>
      <c r="D6" s="289"/>
      <c r="E6" s="289"/>
      <c r="F6" s="220"/>
    </row>
    <row r="7" spans="1:13">
      <c r="A7" s="289" t="s">
        <v>71</v>
      </c>
      <c r="B7" s="289"/>
      <c r="C7" s="289"/>
      <c r="D7" s="289"/>
      <c r="E7" s="289"/>
    </row>
    <row r="8" spans="1:13">
      <c r="A8" s="289"/>
      <c r="B8" s="289"/>
      <c r="C8" s="289"/>
      <c r="D8" s="289"/>
      <c r="E8" s="289"/>
    </row>
    <row r="10" spans="1:13">
      <c r="A10" s="274" t="s">
        <v>162</v>
      </c>
      <c r="E10" s="707" t="s">
        <v>163</v>
      </c>
      <c r="F10" s="707"/>
      <c r="K10" s="707" t="s">
        <v>164</v>
      </c>
      <c r="L10" s="707"/>
    </row>
    <row r="11" spans="1:13">
      <c r="A11" s="290" t="s">
        <v>165</v>
      </c>
      <c r="C11" s="706" t="s">
        <v>166</v>
      </c>
      <c r="D11" s="729"/>
      <c r="E11" s="291" t="s">
        <v>167</v>
      </c>
      <c r="F11" s="291" t="s">
        <v>168</v>
      </c>
      <c r="K11" s="291" t="s">
        <v>167</v>
      </c>
      <c r="L11" s="291" t="s">
        <v>168</v>
      </c>
    </row>
    <row r="12" spans="1:13">
      <c r="A12" s="292">
        <v>1</v>
      </c>
      <c r="E12" s="293"/>
      <c r="F12" s="293"/>
      <c r="K12" s="293"/>
      <c r="L12" s="293"/>
    </row>
    <row r="13" spans="1:13">
      <c r="A13" s="292">
        <f t="shared" ref="A13:A21" si="0">A12+1</f>
        <v>2</v>
      </c>
      <c r="C13" s="294"/>
      <c r="D13" s="295"/>
      <c r="E13" s="296"/>
      <c r="F13" s="297"/>
      <c r="K13" s="296"/>
      <c r="L13" s="297"/>
    </row>
    <row r="14" spans="1:13">
      <c r="A14" s="292">
        <f t="shared" si="0"/>
        <v>3</v>
      </c>
      <c r="C14" s="294"/>
      <c r="D14" s="295"/>
      <c r="E14" s="296"/>
      <c r="F14" s="297"/>
      <c r="K14" s="296"/>
      <c r="L14" s="297"/>
    </row>
    <row r="15" spans="1:13">
      <c r="A15" s="292">
        <f t="shared" si="0"/>
        <v>4</v>
      </c>
      <c r="B15" s="214" t="s">
        <v>169</v>
      </c>
      <c r="C15" s="295">
        <v>0</v>
      </c>
      <c r="D15" s="274" t="s">
        <v>170</v>
      </c>
      <c r="E15" s="298">
        <f>'Summary of Revenues'!F19</f>
        <v>57.14</v>
      </c>
      <c r="F15" s="297">
        <f>ROUND(($C15*E15),2)</f>
        <v>0</v>
      </c>
      <c r="G15" s="214" t="s">
        <v>171</v>
      </c>
      <c r="K15" s="298">
        <f>'Summary of Revenues'!O19</f>
        <v>69.05</v>
      </c>
      <c r="L15" s="297">
        <f>ROUND(($C15*K15),2)</f>
        <v>0</v>
      </c>
      <c r="M15" s="214" t="s">
        <v>171</v>
      </c>
    </row>
    <row r="16" spans="1:13">
      <c r="A16" s="292">
        <f t="shared" si="0"/>
        <v>5</v>
      </c>
      <c r="B16" s="258"/>
      <c r="C16" s="274"/>
      <c r="D16" s="274"/>
    </row>
    <row r="17" spans="1:13">
      <c r="A17" s="292">
        <f t="shared" si="0"/>
        <v>6</v>
      </c>
      <c r="B17" s="299" t="s">
        <v>172</v>
      </c>
      <c r="C17" s="295">
        <v>0</v>
      </c>
      <c r="D17" s="274" t="s">
        <v>170</v>
      </c>
      <c r="E17" s="298">
        <f>'Summary of Revenues'!F22</f>
        <v>175.97</v>
      </c>
      <c r="F17" s="297">
        <f>ROUND(($C17*E17),2)</f>
        <v>0</v>
      </c>
      <c r="G17" s="214" t="s">
        <v>171</v>
      </c>
      <c r="K17" s="298">
        <f>'Summary of Revenues'!O22</f>
        <v>81.03</v>
      </c>
      <c r="L17" s="297">
        <f>ROUND(($C17*K17),2)</f>
        <v>0</v>
      </c>
      <c r="M17" s="214" t="s">
        <v>171</v>
      </c>
    </row>
    <row r="18" spans="1:13">
      <c r="A18" s="292">
        <f t="shared" si="0"/>
        <v>7</v>
      </c>
      <c r="B18" s="258"/>
      <c r="C18" s="295"/>
      <c r="D18" s="295"/>
      <c r="E18" s="296"/>
      <c r="F18" s="297"/>
      <c r="K18" s="296"/>
      <c r="L18" s="297"/>
    </row>
    <row r="19" spans="1:13">
      <c r="A19" s="292">
        <f t="shared" si="0"/>
        <v>8</v>
      </c>
      <c r="B19" s="214" t="s">
        <v>173</v>
      </c>
      <c r="C19" s="295">
        <v>0</v>
      </c>
      <c r="D19" s="295" t="s">
        <v>170</v>
      </c>
      <c r="E19" s="300">
        <f>'Summary of Revenues'!F23</f>
        <v>2.3345400000000001</v>
      </c>
      <c r="F19" s="301">
        <f>ROUND((C19*E19),2)</f>
        <v>0</v>
      </c>
      <c r="G19" s="214" t="s">
        <v>174</v>
      </c>
      <c r="K19" s="300">
        <f>'Summary of Revenues'!O23</f>
        <v>2.7095024566232406</v>
      </c>
      <c r="L19" s="301">
        <f>ROUND((I19*K19),2)</f>
        <v>0</v>
      </c>
      <c r="M19" s="214" t="s">
        <v>174</v>
      </c>
    </row>
    <row r="20" spans="1:13">
      <c r="A20" s="292">
        <f t="shared" si="0"/>
        <v>9</v>
      </c>
      <c r="B20" s="258"/>
      <c r="C20" s="295"/>
      <c r="D20" s="295"/>
      <c r="E20" s="296"/>
      <c r="F20" s="297"/>
      <c r="K20" s="296"/>
      <c r="L20" s="297"/>
    </row>
    <row r="21" spans="1:13">
      <c r="A21" s="292">
        <f t="shared" si="0"/>
        <v>10</v>
      </c>
      <c r="B21" s="214" t="s">
        <v>33</v>
      </c>
      <c r="F21" s="297">
        <f>SUM(F15:F20)</f>
        <v>0</v>
      </c>
      <c r="L21" s="297">
        <f>SUM(L15:L20)</f>
        <v>0</v>
      </c>
    </row>
  </sheetData>
  <mergeCells count="6">
    <mergeCell ref="C11:D11"/>
    <mergeCell ref="K10:L10"/>
    <mergeCell ref="A2:E2"/>
    <mergeCell ref="A3:E3"/>
    <mergeCell ref="A4:E4"/>
    <mergeCell ref="E10:F10"/>
  </mergeCells>
  <pageMargins left="1" right="1" top="1" bottom="1" header="0.5" footer="0.5"/>
  <pageSetup orientation="landscape" r:id="rId1"/>
  <headerFooter alignWithMargins="0">
    <oddHeader>&amp;RScheduleIV-J-7 Wholesale Dist Rate
Page 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3717A-ACA5-484A-950D-F93BB71BC635}">
  <dimension ref="A1:AL187"/>
  <sheetViews>
    <sheetView zoomScaleNormal="100" workbookViewId="0">
      <selection activeCell="K28" sqref="K28"/>
    </sheetView>
  </sheetViews>
  <sheetFormatPr defaultColWidth="9.140625" defaultRowHeight="12.75"/>
  <cols>
    <col min="1" max="1" width="4" style="214" customWidth="1"/>
    <col min="2" max="2" width="52.5703125" style="214" customWidth="1"/>
    <col min="3" max="3" width="13.85546875" style="214" customWidth="1"/>
    <col min="4" max="4" width="16.7109375" style="214" bestFit="1" customWidth="1"/>
    <col min="5" max="5" width="1.42578125" style="214" customWidth="1"/>
    <col min="6" max="6" width="18.7109375" style="214" customWidth="1"/>
    <col min="7" max="7" width="15.7109375" style="214" customWidth="1"/>
    <col min="8" max="8" width="1.7109375" style="214" customWidth="1"/>
    <col min="9" max="9" width="13.85546875" style="214" customWidth="1"/>
    <col min="10" max="10" width="1.7109375" style="214" customWidth="1"/>
    <col min="11" max="11" width="19.140625" style="214" customWidth="1"/>
    <col min="12" max="12" width="1.7109375" style="214" customWidth="1"/>
    <col min="13" max="16384" width="9.140625" style="214"/>
  </cols>
  <sheetData>
    <row r="1" spans="1:38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</row>
    <row r="2" spans="1:38">
      <c r="A2" s="304" t="s">
        <v>157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</row>
    <row r="3" spans="1:38">
      <c r="A3" s="304" t="s">
        <v>158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</row>
    <row r="4" spans="1:38">
      <c r="A4" s="304" t="s">
        <v>175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</row>
    <row r="5" spans="1:38">
      <c r="A5" s="289" t="s">
        <v>160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</row>
    <row r="6" spans="1:38" ht="11.25" customHeight="1">
      <c r="A6" s="289" t="s">
        <v>161</v>
      </c>
      <c r="B6" s="280"/>
      <c r="C6" s="280"/>
      <c r="D6" s="280"/>
      <c r="E6" s="280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</row>
    <row r="7" spans="1:38">
      <c r="A7" s="289" t="s">
        <v>71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</row>
    <row r="8" spans="1:38">
      <c r="A8" s="222"/>
      <c r="B8" s="305"/>
      <c r="C8" s="303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</row>
    <row r="9" spans="1:38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</row>
    <row r="10" spans="1:38">
      <c r="A10" s="222"/>
      <c r="B10" s="306"/>
      <c r="C10" s="222"/>
      <c r="D10" s="222"/>
      <c r="E10" s="280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</row>
    <row r="11" spans="1:38">
      <c r="A11" s="222"/>
      <c r="B11" s="355" t="s">
        <v>176</v>
      </c>
      <c r="C11" s="222"/>
      <c r="D11" s="280"/>
      <c r="E11" s="280"/>
      <c r="F11" s="222"/>
      <c r="G11" s="222"/>
      <c r="H11" s="220"/>
      <c r="I11" s="707" t="s">
        <v>163</v>
      </c>
      <c r="J11" s="707"/>
      <c r="K11" s="707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</row>
    <row r="12" spans="1:38">
      <c r="A12" s="274" t="s">
        <v>162</v>
      </c>
      <c r="B12" s="307"/>
      <c r="C12" s="280"/>
      <c r="G12" s="280"/>
      <c r="H12" s="285"/>
      <c r="I12" s="285" t="s">
        <v>177</v>
      </c>
      <c r="J12" s="285"/>
      <c r="K12" s="285"/>
      <c r="L12" s="280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</row>
    <row r="13" spans="1:38">
      <c r="A13" s="274" t="s">
        <v>165</v>
      </c>
      <c r="B13" s="302" t="s">
        <v>178</v>
      </c>
      <c r="C13" s="285"/>
      <c r="D13" s="707" t="s">
        <v>179</v>
      </c>
      <c r="E13" s="707"/>
      <c r="F13" s="707"/>
      <c r="G13" s="280"/>
      <c r="H13" s="285"/>
      <c r="I13" s="302" t="s">
        <v>180</v>
      </c>
      <c r="J13" s="285"/>
      <c r="K13" s="302" t="s">
        <v>168</v>
      </c>
      <c r="L13" s="280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</row>
    <row r="14" spans="1:38">
      <c r="A14" s="292">
        <v>1</v>
      </c>
      <c r="B14" s="308"/>
      <c r="C14" s="222"/>
      <c r="D14" s="309"/>
      <c r="E14" s="309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</row>
    <row r="15" spans="1:38">
      <c r="A15" s="292">
        <f t="shared" ref="A15:A48" si="0">A14+1</f>
        <v>2</v>
      </c>
      <c r="B15" s="303" t="s">
        <v>12</v>
      </c>
      <c r="C15" s="222"/>
      <c r="D15" s="310">
        <v>17585767828.720001</v>
      </c>
      <c r="E15" s="311"/>
      <c r="F15" s="222" t="s">
        <v>18</v>
      </c>
      <c r="G15" s="222"/>
      <c r="H15" s="222"/>
      <c r="I15" s="272">
        <v>1.5768999999999998E-2</v>
      </c>
      <c r="J15" s="222"/>
      <c r="K15" s="314">
        <f>I15*D15</f>
        <v>277309972.89108568</v>
      </c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</row>
    <row r="16" spans="1:38">
      <c r="A16" s="292">
        <f t="shared" si="0"/>
        <v>3</v>
      </c>
      <c r="B16" s="222" t="s">
        <v>19</v>
      </c>
      <c r="C16" s="222"/>
      <c r="D16" s="310">
        <v>438992407.57599998</v>
      </c>
      <c r="E16" s="309"/>
      <c r="F16" s="222" t="s">
        <v>18</v>
      </c>
      <c r="G16" s="222"/>
      <c r="H16" s="222"/>
      <c r="I16" s="272">
        <v>1.3141999999999999E-2</v>
      </c>
      <c r="J16" s="222"/>
      <c r="K16" s="314">
        <f t="shared" ref="K16:K26" si="1">I16*D16</f>
        <v>5769238.2203637911</v>
      </c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</row>
    <row r="17" spans="1:38">
      <c r="A17" s="292">
        <f t="shared" si="0"/>
        <v>4</v>
      </c>
      <c r="B17" s="222" t="s">
        <v>20</v>
      </c>
      <c r="C17" s="222"/>
      <c r="D17" s="310"/>
      <c r="E17" s="315"/>
      <c r="F17" s="316"/>
      <c r="G17" s="222"/>
      <c r="H17" s="222"/>
      <c r="I17" s="272"/>
      <c r="J17" s="222"/>
      <c r="K17" s="314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</row>
    <row r="18" spans="1:38">
      <c r="A18" s="292">
        <f t="shared" si="0"/>
        <v>5</v>
      </c>
      <c r="B18" s="241" t="s">
        <v>181</v>
      </c>
      <c r="C18" s="222"/>
      <c r="D18" s="310">
        <v>14538333.557</v>
      </c>
      <c r="E18" s="315"/>
      <c r="F18" s="222" t="s">
        <v>182</v>
      </c>
      <c r="G18" s="222"/>
      <c r="H18" s="222"/>
      <c r="I18" s="272">
        <v>6.2472260000000004</v>
      </c>
      <c r="J18" s="222"/>
      <c r="K18" s="314">
        <f t="shared" si="1"/>
        <v>90824255.39396289</v>
      </c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</row>
    <row r="19" spans="1:38">
      <c r="A19" s="292">
        <f t="shared" si="0"/>
        <v>6</v>
      </c>
      <c r="B19" s="241" t="s">
        <v>183</v>
      </c>
      <c r="C19" s="222"/>
      <c r="D19" s="310">
        <v>36943323.219999999</v>
      </c>
      <c r="E19" s="315"/>
      <c r="F19" s="222" t="s">
        <v>184</v>
      </c>
      <c r="G19" s="222"/>
      <c r="H19" s="222"/>
      <c r="I19" s="272">
        <v>3.954936</v>
      </c>
      <c r="J19" s="222"/>
      <c r="K19" s="314">
        <f t="shared" si="1"/>
        <v>146108478.96241391</v>
      </c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2"/>
      <c r="AG19" s="222"/>
      <c r="AH19" s="222"/>
      <c r="AI19" s="222"/>
      <c r="AJ19" s="222"/>
      <c r="AK19" s="222"/>
      <c r="AL19" s="222"/>
    </row>
    <row r="20" spans="1:38">
      <c r="A20" s="292">
        <f t="shared" si="0"/>
        <v>7</v>
      </c>
      <c r="B20" s="308" t="s">
        <v>24</v>
      </c>
      <c r="C20" s="222"/>
      <c r="D20" s="310"/>
      <c r="E20" s="280"/>
      <c r="F20" s="316"/>
      <c r="G20" s="222"/>
      <c r="H20" s="222"/>
      <c r="I20" s="272"/>
      <c r="J20" s="222"/>
      <c r="K20" s="314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</row>
    <row r="21" spans="1:38">
      <c r="A21" s="292">
        <f t="shared" si="0"/>
        <v>8</v>
      </c>
      <c r="B21" s="241" t="s">
        <v>181</v>
      </c>
      <c r="C21" s="222"/>
      <c r="D21" s="310">
        <v>3785245.9169999999</v>
      </c>
      <c r="E21" s="280"/>
      <c r="F21" s="222" t="s">
        <v>182</v>
      </c>
      <c r="G21" s="222"/>
      <c r="H21" s="222"/>
      <c r="I21" s="272">
        <v>5.3580610000000002</v>
      </c>
      <c r="J21" s="222"/>
      <c r="K21" s="314">
        <f t="shared" si="1"/>
        <v>20281578.523286939</v>
      </c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</row>
    <row r="22" spans="1:38">
      <c r="A22" s="292">
        <f t="shared" si="0"/>
        <v>9</v>
      </c>
      <c r="B22" s="241" t="s">
        <v>183</v>
      </c>
      <c r="C22" s="222"/>
      <c r="D22" s="310">
        <v>497436.74000000005</v>
      </c>
      <c r="E22" s="280"/>
      <c r="F22" s="222" t="s">
        <v>184</v>
      </c>
      <c r="G22" s="222"/>
      <c r="H22" s="222"/>
      <c r="I22" s="272">
        <v>4.8689989999999996</v>
      </c>
      <c r="J22" s="222"/>
      <c r="K22" s="314">
        <f t="shared" si="1"/>
        <v>2422018.9896232602</v>
      </c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</row>
    <row r="23" spans="1:38">
      <c r="A23" s="292">
        <f t="shared" si="0"/>
        <v>10</v>
      </c>
      <c r="B23" s="222" t="s">
        <v>25</v>
      </c>
      <c r="C23" s="222"/>
      <c r="D23" s="310">
        <v>24563016.010000002</v>
      </c>
      <c r="E23" s="280"/>
      <c r="F23" s="222" t="s">
        <v>182</v>
      </c>
      <c r="G23" s="222"/>
      <c r="H23" s="222"/>
      <c r="I23" s="272">
        <v>2.7297120000000001</v>
      </c>
      <c r="J23" s="222"/>
      <c r="K23" s="314">
        <f>I23*D23</f>
        <v>67049959.558689125</v>
      </c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2"/>
      <c r="AG23" s="222"/>
      <c r="AH23" s="222"/>
      <c r="AI23" s="222"/>
      <c r="AJ23" s="222"/>
      <c r="AK23" s="222"/>
      <c r="AL23" s="222"/>
    </row>
    <row r="24" spans="1:38">
      <c r="A24" s="292">
        <f t="shared" si="0"/>
        <v>11</v>
      </c>
      <c r="B24" s="303" t="s">
        <v>185</v>
      </c>
      <c r="C24" s="222"/>
      <c r="D24" s="310"/>
      <c r="E24" s="280"/>
      <c r="F24" s="316"/>
      <c r="G24" s="222"/>
      <c r="H24" s="222"/>
      <c r="I24" s="272"/>
      <c r="J24" s="222"/>
      <c r="K24" s="314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</row>
    <row r="25" spans="1:38">
      <c r="A25" s="292">
        <f t="shared" si="0"/>
        <v>12</v>
      </c>
      <c r="B25" s="241" t="s">
        <v>186</v>
      </c>
      <c r="C25" s="222"/>
      <c r="D25" s="310"/>
      <c r="E25" s="280"/>
      <c r="F25" s="222" t="s">
        <v>18</v>
      </c>
      <c r="G25" s="222"/>
      <c r="H25" s="222"/>
      <c r="I25" s="272">
        <v>0</v>
      </c>
      <c r="J25" s="222"/>
      <c r="K25" s="314">
        <f t="shared" si="1"/>
        <v>0</v>
      </c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</row>
    <row r="26" spans="1:38">
      <c r="A26" s="292">
        <f t="shared" si="0"/>
        <v>13</v>
      </c>
      <c r="B26" s="241" t="s">
        <v>187</v>
      </c>
      <c r="C26" s="222"/>
      <c r="D26" s="310"/>
      <c r="E26" s="280"/>
      <c r="F26" s="222" t="s">
        <v>18</v>
      </c>
      <c r="G26" s="222"/>
      <c r="H26" s="222"/>
      <c r="I26" s="272">
        <v>0</v>
      </c>
      <c r="J26" s="222"/>
      <c r="K26" s="314">
        <f t="shared" si="1"/>
        <v>0</v>
      </c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</row>
    <row r="27" spans="1:38">
      <c r="A27" s="292">
        <f t="shared" si="0"/>
        <v>14</v>
      </c>
      <c r="B27" s="222"/>
      <c r="C27" s="222"/>
      <c r="D27" s="280"/>
      <c r="E27" s="280"/>
      <c r="F27" s="317"/>
      <c r="G27" s="222"/>
      <c r="H27" s="222"/>
      <c r="I27" s="222"/>
      <c r="J27" s="222"/>
      <c r="K27" s="317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2"/>
      <c r="AG27" s="222"/>
      <c r="AH27" s="222"/>
      <c r="AI27" s="222"/>
      <c r="AJ27" s="222"/>
      <c r="AK27" s="222"/>
      <c r="AL27" s="222"/>
    </row>
    <row r="28" spans="1:38">
      <c r="A28" s="292">
        <f t="shared" si="0"/>
        <v>15</v>
      </c>
      <c r="B28" s="222" t="s">
        <v>188</v>
      </c>
      <c r="C28" s="222"/>
      <c r="D28" s="309"/>
      <c r="E28" s="222"/>
      <c r="F28" s="316"/>
      <c r="G28" s="222"/>
      <c r="H28" s="222"/>
      <c r="I28" s="280" t="s">
        <v>189</v>
      </c>
      <c r="J28" s="222"/>
      <c r="K28" s="186">
        <f>SUM(K15:K26)</f>
        <v>609765502.53942561</v>
      </c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</row>
    <row r="29" spans="1:38">
      <c r="A29" s="292">
        <f t="shared" si="0"/>
        <v>16</v>
      </c>
      <c r="B29" s="222"/>
      <c r="C29" s="222"/>
      <c r="D29" s="280"/>
      <c r="E29" s="280"/>
      <c r="F29" s="280"/>
      <c r="G29" s="222"/>
      <c r="H29" s="222"/>
      <c r="J29" s="222"/>
      <c r="K29" s="186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</row>
    <row r="30" spans="1:38">
      <c r="A30" s="292">
        <f t="shared" si="0"/>
        <v>17</v>
      </c>
      <c r="B30" s="220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22"/>
      <c r="AL30" s="222"/>
    </row>
    <row r="31" spans="1:38">
      <c r="A31" s="292">
        <f t="shared" si="0"/>
        <v>18</v>
      </c>
      <c r="B31" s="222"/>
      <c r="C31" s="222"/>
      <c r="D31" s="280"/>
      <c r="E31" s="280"/>
      <c r="F31" s="280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</row>
    <row r="32" spans="1:38">
      <c r="A32" s="292">
        <f t="shared" si="0"/>
        <v>19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</row>
    <row r="33" spans="1:38" ht="38.25">
      <c r="A33" s="292">
        <f t="shared" si="0"/>
        <v>20</v>
      </c>
      <c r="B33" s="318" t="s">
        <v>178</v>
      </c>
      <c r="D33" s="319" t="s">
        <v>190</v>
      </c>
      <c r="E33" s="222"/>
      <c r="F33" s="319" t="s">
        <v>191</v>
      </c>
      <c r="G33" s="222"/>
      <c r="H33" s="222"/>
      <c r="I33" s="320"/>
      <c r="J33" s="320"/>
      <c r="K33" s="320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</row>
    <row r="34" spans="1:38">
      <c r="A34" s="292">
        <f t="shared" si="0"/>
        <v>21</v>
      </c>
      <c r="B34" s="303" t="s">
        <v>12</v>
      </c>
      <c r="D34" s="321">
        <v>0.47609637188064213</v>
      </c>
      <c r="E34" s="222"/>
      <c r="F34" s="321">
        <v>0.48923817162863803</v>
      </c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</row>
    <row r="35" spans="1:38">
      <c r="A35" s="292">
        <f t="shared" si="0"/>
        <v>22</v>
      </c>
      <c r="B35" s="222" t="s">
        <v>19</v>
      </c>
      <c r="D35" s="321">
        <v>8.3492708634527197E-3</v>
      </c>
      <c r="E35" s="222"/>
      <c r="F35" s="321">
        <v>6.4862542619985742E-3</v>
      </c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2"/>
      <c r="AG35" s="222"/>
      <c r="AH35" s="222"/>
      <c r="AI35" s="222"/>
      <c r="AJ35" s="222"/>
      <c r="AK35" s="222"/>
      <c r="AL35" s="222"/>
    </row>
    <row r="36" spans="1:38">
      <c r="A36" s="292">
        <f t="shared" si="0"/>
        <v>23</v>
      </c>
      <c r="B36" s="222" t="s">
        <v>20</v>
      </c>
      <c r="D36" s="321">
        <v>0.34686205281044696</v>
      </c>
      <c r="E36" s="222"/>
      <c r="F36" s="321">
        <v>0.29027487196762525</v>
      </c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</row>
    <row r="37" spans="1:38">
      <c r="A37" s="292">
        <f t="shared" si="0"/>
        <v>24</v>
      </c>
      <c r="B37" s="241" t="s">
        <v>181</v>
      </c>
      <c r="D37" s="195">
        <v>0.13689788197726158</v>
      </c>
      <c r="E37" s="222"/>
      <c r="F37" s="195">
        <f>35.1903572678942%*F36</f>
        <v>0.1021487645043298</v>
      </c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</row>
    <row r="38" spans="1:38">
      <c r="A38" s="292">
        <f t="shared" si="0"/>
        <v>25</v>
      </c>
      <c r="B38" s="241" t="s">
        <v>183</v>
      </c>
      <c r="D38" s="195">
        <v>0.20996417083318539</v>
      </c>
      <c r="E38" s="222"/>
      <c r="F38" s="195">
        <f>64.8096427321058%*F36</f>
        <v>0.18812610746329544</v>
      </c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2"/>
      <c r="AG38" s="222"/>
      <c r="AH38" s="222"/>
      <c r="AI38" s="222"/>
      <c r="AJ38" s="222"/>
      <c r="AK38" s="222"/>
      <c r="AL38" s="222"/>
    </row>
    <row r="39" spans="1:38">
      <c r="A39" s="292">
        <f t="shared" si="0"/>
        <v>26</v>
      </c>
      <c r="B39" s="308" t="s">
        <v>24</v>
      </c>
      <c r="D39" s="321">
        <v>3.4094816871988586E-2</v>
      </c>
      <c r="E39" s="222"/>
      <c r="F39" s="321">
        <v>3.0845644993154654E-2</v>
      </c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  <c r="AJ39" s="222"/>
      <c r="AK39" s="222"/>
      <c r="AL39" s="222"/>
    </row>
    <row r="40" spans="1:38">
      <c r="A40" s="292">
        <f t="shared" si="0"/>
        <v>27</v>
      </c>
      <c r="B40" s="241" t="s">
        <v>181</v>
      </c>
      <c r="D40" s="195">
        <v>3.1022630644273429E-2</v>
      </c>
      <c r="E40" s="222"/>
      <c r="F40" s="195">
        <f>88.8447917011485%*F39</f>
        <v>2.7404749043043991E-2</v>
      </c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2"/>
    </row>
    <row r="41" spans="1:38">
      <c r="A41" s="292">
        <f t="shared" si="0"/>
        <v>28</v>
      </c>
      <c r="B41" s="241" t="s">
        <v>183</v>
      </c>
      <c r="D41" s="195">
        <v>3.0721862277151546E-3</v>
      </c>
      <c r="E41" s="222"/>
      <c r="F41" s="195">
        <f>11.1552082988516%*F39</f>
        <v>3.4408959501106904E-3</v>
      </c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</row>
    <row r="42" spans="1:38">
      <c r="A42" s="292">
        <f t="shared" si="0"/>
        <v>29</v>
      </c>
      <c r="B42" s="222" t="s">
        <v>25</v>
      </c>
      <c r="D42" s="321">
        <v>0.13459748757346954</v>
      </c>
      <c r="E42" s="222"/>
      <c r="F42" s="321">
        <v>0.18315505714858341</v>
      </c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</row>
    <row r="43" spans="1:38">
      <c r="A43" s="292">
        <f t="shared" si="0"/>
        <v>30</v>
      </c>
      <c r="B43" s="303" t="s">
        <v>185</v>
      </c>
      <c r="D43" s="195">
        <v>0</v>
      </c>
      <c r="E43" s="222"/>
      <c r="F43" s="195">
        <v>0</v>
      </c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</row>
    <row r="44" spans="1:38">
      <c r="A44" s="292">
        <f t="shared" si="0"/>
        <v>31</v>
      </c>
      <c r="B44" s="241" t="s">
        <v>186</v>
      </c>
      <c r="D44" s="195">
        <v>0</v>
      </c>
      <c r="E44" s="222"/>
      <c r="F44" s="195">
        <v>0</v>
      </c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</row>
    <row r="45" spans="1:38">
      <c r="A45" s="292">
        <f t="shared" si="0"/>
        <v>32</v>
      </c>
      <c r="B45" s="241" t="s">
        <v>187</v>
      </c>
      <c r="D45" s="195">
        <v>0</v>
      </c>
      <c r="E45" s="222"/>
      <c r="F45" s="195">
        <v>0</v>
      </c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</row>
    <row r="46" spans="1:38">
      <c r="A46" s="292">
        <f t="shared" si="0"/>
        <v>33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</row>
    <row r="47" spans="1:38">
      <c r="A47" s="292">
        <f t="shared" si="0"/>
        <v>34</v>
      </c>
      <c r="B47" s="222" t="s">
        <v>192</v>
      </c>
      <c r="C47" s="222"/>
      <c r="D47" s="322">
        <f>D34+D35+D36+D39+D42</f>
        <v>0.99999999999999989</v>
      </c>
      <c r="E47" s="222"/>
      <c r="F47" s="322">
        <f>F34+F35+F36+F39+F42</f>
        <v>0.99999999999999989</v>
      </c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2"/>
      <c r="AG47" s="222"/>
      <c r="AH47" s="222"/>
      <c r="AI47" s="222"/>
      <c r="AJ47" s="222"/>
      <c r="AK47" s="222"/>
      <c r="AL47" s="222"/>
    </row>
    <row r="48" spans="1:38">
      <c r="A48" s="292">
        <f t="shared" si="0"/>
        <v>35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</row>
    <row r="49" spans="1:38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</row>
    <row r="50" spans="1:38" ht="15">
      <c r="A50" t="s">
        <v>193</v>
      </c>
      <c r="B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</row>
    <row r="51" spans="1:38">
      <c r="A51" s="222"/>
      <c r="B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</row>
    <row r="52" spans="1:38">
      <c r="A52" s="222"/>
      <c r="B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</row>
    <row r="53" spans="1:38">
      <c r="A53" s="222"/>
      <c r="B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  <c r="AJ53" s="222"/>
      <c r="AK53" s="222"/>
      <c r="AL53" s="222"/>
    </row>
    <row r="54" spans="1:38">
      <c r="A54" s="222"/>
      <c r="B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2"/>
      <c r="AJ54" s="222"/>
      <c r="AK54" s="222"/>
      <c r="AL54" s="222"/>
    </row>
    <row r="55" spans="1:38">
      <c r="A55" s="222"/>
      <c r="B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</row>
    <row r="56" spans="1:38">
      <c r="A56" s="222"/>
      <c r="B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</row>
    <row r="57" spans="1:38">
      <c r="A57" s="222"/>
      <c r="B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</row>
    <row r="58" spans="1:38">
      <c r="A58" s="222"/>
      <c r="B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2"/>
    </row>
    <row r="59" spans="1:38">
      <c r="A59" s="222"/>
      <c r="B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222"/>
      <c r="AG59" s="222"/>
      <c r="AH59" s="222"/>
      <c r="AI59" s="222"/>
      <c r="AJ59" s="222"/>
      <c r="AK59" s="222"/>
      <c r="AL59" s="222"/>
    </row>
    <row r="60" spans="1:38">
      <c r="A60" s="222"/>
      <c r="B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</row>
    <row r="61" spans="1:38">
      <c r="A61" s="222"/>
      <c r="B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</row>
    <row r="62" spans="1:38">
      <c r="A62" s="222"/>
      <c r="B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</row>
    <row r="63" spans="1:38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</row>
    <row r="64" spans="1:38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2"/>
      <c r="AG64" s="222"/>
      <c r="AH64" s="222"/>
      <c r="AI64" s="222"/>
      <c r="AJ64" s="222"/>
      <c r="AK64" s="222"/>
      <c r="AL64" s="222"/>
    </row>
    <row r="65" spans="1:38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2"/>
      <c r="AH65" s="222"/>
      <c r="AI65" s="222"/>
      <c r="AJ65" s="222"/>
      <c r="AK65" s="222"/>
      <c r="AL65" s="222"/>
    </row>
    <row r="66" spans="1:38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2"/>
      <c r="AG66" s="222"/>
      <c r="AH66" s="222"/>
      <c r="AI66" s="222"/>
      <c r="AJ66" s="222"/>
      <c r="AK66" s="222"/>
      <c r="AL66" s="222"/>
    </row>
    <row r="67" spans="1:38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2"/>
      <c r="AG67" s="222"/>
      <c r="AH67" s="222"/>
      <c r="AI67" s="222"/>
      <c r="AJ67" s="222"/>
      <c r="AK67" s="222"/>
      <c r="AL67" s="222"/>
    </row>
    <row r="68" spans="1:38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</row>
    <row r="69" spans="1:38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2"/>
      <c r="AG69" s="222"/>
      <c r="AH69" s="222"/>
      <c r="AI69" s="222"/>
      <c r="AJ69" s="222"/>
      <c r="AK69" s="222"/>
      <c r="AL69" s="222"/>
    </row>
    <row r="70" spans="1:38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</row>
    <row r="71" spans="1:38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2"/>
      <c r="AG71" s="222"/>
      <c r="AH71" s="222"/>
      <c r="AI71" s="222"/>
      <c r="AJ71" s="222"/>
      <c r="AK71" s="222"/>
      <c r="AL71" s="222"/>
    </row>
    <row r="72" spans="1:38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2"/>
      <c r="AJ72" s="222"/>
      <c r="AK72" s="222"/>
      <c r="AL72" s="222"/>
    </row>
    <row r="73" spans="1:38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</row>
    <row r="74" spans="1:38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</row>
    <row r="75" spans="1:38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</row>
    <row r="76" spans="1:38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</row>
    <row r="77" spans="1:38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2"/>
      <c r="AJ77" s="222"/>
      <c r="AK77" s="222"/>
      <c r="AL77" s="222"/>
    </row>
    <row r="78" spans="1:38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</row>
    <row r="79" spans="1:38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</row>
    <row r="80" spans="1:38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</row>
    <row r="81" spans="1:38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</row>
    <row r="82" spans="1:38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2"/>
      <c r="AJ82" s="222"/>
      <c r="AK82" s="222"/>
      <c r="AL82" s="222"/>
    </row>
    <row r="83" spans="1:38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2"/>
      <c r="AG83" s="222"/>
      <c r="AH83" s="222"/>
      <c r="AI83" s="222"/>
      <c r="AJ83" s="222"/>
      <c r="AK83" s="222"/>
      <c r="AL83" s="222"/>
    </row>
    <row r="84" spans="1:38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  <c r="AA84" s="222"/>
      <c r="AB84" s="222"/>
      <c r="AC84" s="222"/>
      <c r="AD84" s="222"/>
      <c r="AE84" s="222"/>
      <c r="AF84" s="222"/>
      <c r="AG84" s="222"/>
      <c r="AH84" s="222"/>
      <c r="AI84" s="222"/>
      <c r="AJ84" s="222"/>
      <c r="AK84" s="222"/>
      <c r="AL84" s="222"/>
    </row>
    <row r="85" spans="1:38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</row>
    <row r="86" spans="1:38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  <c r="AA86" s="222"/>
      <c r="AB86" s="222"/>
      <c r="AC86" s="222"/>
      <c r="AD86" s="222"/>
      <c r="AE86" s="222"/>
      <c r="AF86" s="222"/>
      <c r="AG86" s="222"/>
      <c r="AH86" s="222"/>
      <c r="AI86" s="222"/>
      <c r="AJ86" s="222"/>
      <c r="AK86" s="222"/>
      <c r="AL86" s="222"/>
    </row>
    <row r="87" spans="1:38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  <c r="AA87" s="222"/>
      <c r="AB87" s="222"/>
      <c r="AC87" s="222"/>
      <c r="AD87" s="222"/>
      <c r="AE87" s="222"/>
      <c r="AF87" s="222"/>
      <c r="AG87" s="222"/>
      <c r="AH87" s="222"/>
      <c r="AI87" s="222"/>
      <c r="AJ87" s="222"/>
      <c r="AK87" s="222"/>
      <c r="AL87" s="222"/>
    </row>
    <row r="88" spans="1:38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222"/>
      <c r="AG88" s="222"/>
      <c r="AH88" s="222"/>
      <c r="AI88" s="222"/>
      <c r="AJ88" s="222"/>
      <c r="AK88" s="222"/>
      <c r="AL88" s="222"/>
    </row>
    <row r="89" spans="1:38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22"/>
      <c r="Z89" s="222"/>
      <c r="AA89" s="222"/>
      <c r="AB89" s="222"/>
      <c r="AC89" s="222"/>
      <c r="AD89" s="222"/>
      <c r="AE89" s="222"/>
      <c r="AF89" s="222"/>
      <c r="AG89" s="222"/>
      <c r="AH89" s="222"/>
      <c r="AI89" s="222"/>
      <c r="AJ89" s="222"/>
      <c r="AK89" s="222"/>
      <c r="AL89" s="222"/>
    </row>
    <row r="90" spans="1:38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  <c r="AK90" s="222"/>
      <c r="AL90" s="222"/>
    </row>
    <row r="91" spans="1:38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  <c r="AA91" s="222"/>
      <c r="AB91" s="222"/>
      <c r="AC91" s="222"/>
      <c r="AD91" s="222"/>
      <c r="AE91" s="222"/>
      <c r="AF91" s="222"/>
      <c r="AG91" s="222"/>
      <c r="AH91" s="222"/>
      <c r="AI91" s="222"/>
      <c r="AJ91" s="222"/>
      <c r="AK91" s="222"/>
      <c r="AL91" s="222"/>
    </row>
    <row r="92" spans="1:38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  <c r="AK92" s="222"/>
      <c r="AL92" s="222"/>
    </row>
    <row r="93" spans="1:38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2"/>
      <c r="AF93" s="222"/>
      <c r="AG93" s="222"/>
      <c r="AH93" s="222"/>
      <c r="AI93" s="222"/>
      <c r="AJ93" s="222"/>
      <c r="AK93" s="222"/>
      <c r="AL93" s="222"/>
    </row>
    <row r="94" spans="1:38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2"/>
      <c r="AD94" s="222"/>
      <c r="AE94" s="222"/>
      <c r="AF94" s="222"/>
      <c r="AG94" s="222"/>
      <c r="AH94" s="222"/>
      <c r="AI94" s="222"/>
      <c r="AJ94" s="222"/>
      <c r="AK94" s="222"/>
      <c r="AL94" s="222"/>
    </row>
    <row r="95" spans="1:38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2"/>
      <c r="AH95" s="222"/>
      <c r="AI95" s="222"/>
      <c r="AJ95" s="222"/>
      <c r="AK95" s="222"/>
      <c r="AL95" s="222"/>
    </row>
    <row r="96" spans="1:38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2"/>
      <c r="AH96" s="222"/>
      <c r="AI96" s="222"/>
      <c r="AJ96" s="222"/>
      <c r="AK96" s="222"/>
      <c r="AL96" s="222"/>
    </row>
    <row r="97" spans="1:38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222"/>
      <c r="AG97" s="222"/>
      <c r="AH97" s="222"/>
      <c r="AI97" s="222"/>
      <c r="AJ97" s="222"/>
      <c r="AK97" s="222"/>
      <c r="AL97" s="222"/>
    </row>
    <row r="98" spans="1:38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2"/>
      <c r="AG98" s="222"/>
      <c r="AH98" s="222"/>
      <c r="AI98" s="222"/>
      <c r="AJ98" s="222"/>
      <c r="AK98" s="222"/>
      <c r="AL98" s="222"/>
    </row>
    <row r="99" spans="1:38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2"/>
      <c r="AD99" s="222"/>
      <c r="AE99" s="222"/>
      <c r="AF99" s="222"/>
      <c r="AG99" s="222"/>
      <c r="AH99" s="222"/>
      <c r="AI99" s="222"/>
      <c r="AJ99" s="222"/>
      <c r="AK99" s="222"/>
      <c r="AL99" s="222"/>
    </row>
    <row r="100" spans="1:38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  <c r="AA100" s="222"/>
      <c r="AB100" s="222"/>
      <c r="AC100" s="222"/>
      <c r="AD100" s="222"/>
      <c r="AE100" s="222"/>
      <c r="AF100" s="222"/>
      <c r="AG100" s="222"/>
      <c r="AH100" s="222"/>
      <c r="AI100" s="222"/>
      <c r="AJ100" s="222"/>
      <c r="AK100" s="222"/>
      <c r="AL100" s="222"/>
    </row>
    <row r="101" spans="1:38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2"/>
      <c r="AG101" s="222"/>
      <c r="AH101" s="222"/>
      <c r="AI101" s="222"/>
      <c r="AJ101" s="222"/>
      <c r="AK101" s="222"/>
      <c r="AL101" s="222"/>
    </row>
    <row r="102" spans="1:38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2"/>
      <c r="AG102" s="222"/>
      <c r="AH102" s="222"/>
      <c r="AI102" s="222"/>
      <c r="AJ102" s="222"/>
      <c r="AK102" s="222"/>
      <c r="AL102" s="222"/>
    </row>
    <row r="103" spans="1:38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2"/>
      <c r="AG103" s="222"/>
      <c r="AH103" s="222"/>
      <c r="AI103" s="222"/>
      <c r="AJ103" s="222"/>
      <c r="AK103" s="222"/>
      <c r="AL103" s="222"/>
    </row>
    <row r="104" spans="1:38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2"/>
      <c r="AH104" s="222"/>
      <c r="AI104" s="222"/>
      <c r="AJ104" s="222"/>
      <c r="AK104" s="222"/>
      <c r="AL104" s="222"/>
    </row>
    <row r="105" spans="1:38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222"/>
      <c r="AF105" s="222"/>
      <c r="AG105" s="222"/>
      <c r="AH105" s="222"/>
      <c r="AI105" s="222"/>
      <c r="AJ105" s="222"/>
      <c r="AK105" s="222"/>
      <c r="AL105" s="222"/>
    </row>
    <row r="106" spans="1:38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2"/>
      <c r="AE106" s="222"/>
      <c r="AF106" s="222"/>
      <c r="AG106" s="222"/>
      <c r="AH106" s="222"/>
      <c r="AI106" s="222"/>
      <c r="AJ106" s="222"/>
      <c r="AK106" s="222"/>
      <c r="AL106" s="222"/>
    </row>
    <row r="107" spans="1:38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2"/>
      <c r="AG107" s="222"/>
      <c r="AH107" s="222"/>
      <c r="AI107" s="222"/>
      <c r="AJ107" s="222"/>
      <c r="AK107" s="222"/>
      <c r="AL107" s="222"/>
    </row>
    <row r="108" spans="1:38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2"/>
      <c r="AG108" s="222"/>
      <c r="AH108" s="222"/>
      <c r="AI108" s="222"/>
      <c r="AJ108" s="222"/>
      <c r="AK108" s="222"/>
      <c r="AL108" s="222"/>
    </row>
    <row r="109" spans="1:38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2"/>
      <c r="AG109" s="222"/>
      <c r="AH109" s="222"/>
      <c r="AI109" s="222"/>
      <c r="AJ109" s="222"/>
      <c r="AK109" s="222"/>
      <c r="AL109" s="222"/>
    </row>
    <row r="110" spans="1:38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2"/>
      <c r="AG110" s="222"/>
      <c r="AH110" s="222"/>
      <c r="AI110" s="222"/>
      <c r="AJ110" s="222"/>
      <c r="AK110" s="222"/>
      <c r="AL110" s="222"/>
    </row>
    <row r="111" spans="1:38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2"/>
      <c r="AG111" s="222"/>
      <c r="AH111" s="222"/>
      <c r="AI111" s="222"/>
      <c r="AJ111" s="222"/>
      <c r="AK111" s="222"/>
      <c r="AL111" s="222"/>
    </row>
    <row r="112" spans="1:38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2"/>
      <c r="AG112" s="222"/>
      <c r="AH112" s="222"/>
      <c r="AI112" s="222"/>
      <c r="AJ112" s="222"/>
      <c r="AK112" s="222"/>
      <c r="AL112" s="222"/>
    </row>
    <row r="113" spans="1:38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2"/>
      <c r="AG113" s="222"/>
      <c r="AH113" s="222"/>
      <c r="AI113" s="222"/>
      <c r="AJ113" s="222"/>
      <c r="AK113" s="222"/>
      <c r="AL113" s="222"/>
    </row>
    <row r="114" spans="1:38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22"/>
      <c r="Z114" s="222"/>
      <c r="AA114" s="222"/>
      <c r="AB114" s="222"/>
      <c r="AC114" s="222"/>
      <c r="AD114" s="222"/>
      <c r="AE114" s="222"/>
      <c r="AF114" s="222"/>
      <c r="AG114" s="222"/>
      <c r="AH114" s="222"/>
      <c r="AI114" s="222"/>
      <c r="AJ114" s="222"/>
      <c r="AK114" s="222"/>
      <c r="AL114" s="222"/>
    </row>
    <row r="115" spans="1:38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22"/>
      <c r="AF115" s="222"/>
      <c r="AG115" s="222"/>
      <c r="AH115" s="222"/>
      <c r="AI115" s="222"/>
      <c r="AJ115" s="222"/>
      <c r="AK115" s="222"/>
      <c r="AL115" s="222"/>
    </row>
    <row r="116" spans="1:38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2"/>
      <c r="AG116" s="222"/>
      <c r="AH116" s="222"/>
      <c r="AI116" s="222"/>
      <c r="AJ116" s="222"/>
      <c r="AK116" s="222"/>
      <c r="AL116" s="222"/>
    </row>
    <row r="117" spans="1:38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2"/>
      <c r="AG117" s="222"/>
      <c r="AH117" s="222"/>
      <c r="AI117" s="222"/>
      <c r="AJ117" s="222"/>
      <c r="AK117" s="222"/>
      <c r="AL117" s="222"/>
    </row>
    <row r="118" spans="1:38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2"/>
      <c r="AG118" s="222"/>
      <c r="AH118" s="222"/>
      <c r="AI118" s="222"/>
      <c r="AJ118" s="222"/>
      <c r="AK118" s="222"/>
      <c r="AL118" s="222"/>
    </row>
    <row r="119" spans="1:38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2"/>
      <c r="AG119" s="222"/>
      <c r="AH119" s="222"/>
      <c r="AI119" s="222"/>
      <c r="AJ119" s="222"/>
      <c r="AK119" s="222"/>
      <c r="AL119" s="222"/>
    </row>
    <row r="120" spans="1:38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2"/>
      <c r="AG120" s="222"/>
      <c r="AH120" s="222"/>
      <c r="AI120" s="222"/>
      <c r="AJ120" s="222"/>
      <c r="AK120" s="222"/>
      <c r="AL120" s="222"/>
    </row>
    <row r="121" spans="1:38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2"/>
      <c r="AG121" s="222"/>
      <c r="AH121" s="222"/>
      <c r="AI121" s="222"/>
      <c r="AJ121" s="222"/>
      <c r="AK121" s="222"/>
      <c r="AL121" s="222"/>
    </row>
    <row r="122" spans="1:38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2"/>
      <c r="AG122" s="222"/>
      <c r="AH122" s="222"/>
      <c r="AI122" s="222"/>
      <c r="AJ122" s="222"/>
      <c r="AK122" s="222"/>
      <c r="AL122" s="222"/>
    </row>
    <row r="123" spans="1:38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2"/>
      <c r="AG123" s="222"/>
      <c r="AH123" s="222"/>
      <c r="AI123" s="222"/>
      <c r="AJ123" s="222"/>
      <c r="AK123" s="222"/>
      <c r="AL123" s="222"/>
    </row>
    <row r="124" spans="1:38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22"/>
      <c r="Z124" s="222"/>
      <c r="AA124" s="222"/>
      <c r="AB124" s="222"/>
      <c r="AC124" s="222"/>
      <c r="AD124" s="222"/>
      <c r="AE124" s="222"/>
      <c r="AF124" s="222"/>
      <c r="AG124" s="222"/>
      <c r="AH124" s="222"/>
      <c r="AI124" s="222"/>
      <c r="AJ124" s="222"/>
      <c r="AK124" s="222"/>
      <c r="AL124" s="222"/>
    </row>
    <row r="125" spans="1:38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222"/>
      <c r="AE125" s="222"/>
      <c r="AF125" s="222"/>
      <c r="AG125" s="222"/>
      <c r="AH125" s="222"/>
      <c r="AI125" s="222"/>
      <c r="AJ125" s="222"/>
      <c r="AK125" s="222"/>
      <c r="AL125" s="222"/>
    </row>
    <row r="126" spans="1:38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22"/>
      <c r="Z126" s="222"/>
      <c r="AA126" s="222"/>
      <c r="AB126" s="222"/>
      <c r="AC126" s="222"/>
      <c r="AD126" s="222"/>
      <c r="AE126" s="222"/>
      <c r="AF126" s="222"/>
      <c r="AG126" s="222"/>
      <c r="AH126" s="222"/>
      <c r="AI126" s="222"/>
      <c r="AJ126" s="222"/>
      <c r="AK126" s="222"/>
      <c r="AL126" s="222"/>
    </row>
    <row r="127" spans="1:38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22"/>
      <c r="Z127" s="222"/>
      <c r="AA127" s="222"/>
      <c r="AB127" s="222"/>
      <c r="AC127" s="222"/>
      <c r="AD127" s="222"/>
      <c r="AE127" s="222"/>
      <c r="AF127" s="222"/>
      <c r="AG127" s="222"/>
      <c r="AH127" s="222"/>
      <c r="AI127" s="222"/>
      <c r="AJ127" s="222"/>
      <c r="AK127" s="222"/>
      <c r="AL127" s="222"/>
    </row>
    <row r="128" spans="1:38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22"/>
      <c r="Z128" s="222"/>
      <c r="AA128" s="222"/>
      <c r="AB128" s="222"/>
      <c r="AC128" s="222"/>
      <c r="AD128" s="222"/>
      <c r="AE128" s="222"/>
      <c r="AF128" s="222"/>
      <c r="AG128" s="222"/>
      <c r="AH128" s="222"/>
      <c r="AI128" s="222"/>
      <c r="AJ128" s="222"/>
      <c r="AK128" s="222"/>
      <c r="AL128" s="222"/>
    </row>
    <row r="129" spans="1:38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222"/>
      <c r="AE129" s="222"/>
      <c r="AF129" s="222"/>
      <c r="AG129" s="222"/>
      <c r="AH129" s="222"/>
      <c r="AI129" s="222"/>
      <c r="AJ129" s="222"/>
      <c r="AK129" s="222"/>
      <c r="AL129" s="222"/>
    </row>
    <row r="130" spans="1:38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222"/>
      <c r="AK130" s="222"/>
      <c r="AL130" s="222"/>
    </row>
    <row r="131" spans="1:38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222"/>
      <c r="AK131" s="222"/>
      <c r="AL131" s="222"/>
    </row>
    <row r="132" spans="1:38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2"/>
      <c r="AG132" s="222"/>
      <c r="AH132" s="222"/>
      <c r="AI132" s="222"/>
      <c r="AJ132" s="222"/>
      <c r="AK132" s="222"/>
      <c r="AL132" s="222"/>
    </row>
    <row r="133" spans="1:38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  <c r="Z133" s="222"/>
      <c r="AA133" s="222"/>
      <c r="AB133" s="222"/>
      <c r="AC133" s="222"/>
      <c r="AD133" s="222"/>
      <c r="AE133" s="222"/>
      <c r="AF133" s="222"/>
      <c r="AG133" s="222"/>
      <c r="AH133" s="222"/>
      <c r="AI133" s="222"/>
      <c r="AJ133" s="222"/>
      <c r="AK133" s="222"/>
      <c r="AL133" s="222"/>
    </row>
    <row r="134" spans="1:38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  <c r="Z134" s="222"/>
      <c r="AA134" s="222"/>
      <c r="AB134" s="222"/>
      <c r="AC134" s="222"/>
      <c r="AD134" s="222"/>
      <c r="AE134" s="222"/>
      <c r="AF134" s="222"/>
      <c r="AG134" s="222"/>
      <c r="AH134" s="222"/>
      <c r="AI134" s="222"/>
      <c r="AJ134" s="222"/>
      <c r="AK134" s="222"/>
      <c r="AL134" s="222"/>
    </row>
    <row r="135" spans="1:38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  <c r="Z135" s="222"/>
      <c r="AA135" s="222"/>
      <c r="AB135" s="222"/>
      <c r="AC135" s="222"/>
      <c r="AD135" s="222"/>
      <c r="AE135" s="222"/>
      <c r="AF135" s="222"/>
      <c r="AG135" s="222"/>
      <c r="AH135" s="222"/>
      <c r="AI135" s="222"/>
      <c r="AJ135" s="222"/>
      <c r="AK135" s="222"/>
      <c r="AL135" s="222"/>
    </row>
    <row r="136" spans="1:38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2"/>
      <c r="AC136" s="222"/>
      <c r="AD136" s="222"/>
      <c r="AE136" s="222"/>
      <c r="AF136" s="222"/>
      <c r="AG136" s="222"/>
      <c r="AH136" s="222"/>
      <c r="AI136" s="222"/>
      <c r="AJ136" s="222"/>
      <c r="AK136" s="222"/>
      <c r="AL136" s="222"/>
    </row>
    <row r="137" spans="1:38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  <c r="Z137" s="222"/>
      <c r="AA137" s="222"/>
      <c r="AB137" s="222"/>
      <c r="AC137" s="222"/>
      <c r="AD137" s="222"/>
      <c r="AE137" s="222"/>
      <c r="AF137" s="222"/>
      <c r="AG137" s="222"/>
      <c r="AH137" s="222"/>
      <c r="AI137" s="222"/>
      <c r="AJ137" s="222"/>
      <c r="AK137" s="222"/>
      <c r="AL137" s="222"/>
    </row>
    <row r="138" spans="1:38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  <c r="Z138" s="222"/>
      <c r="AA138" s="222"/>
      <c r="AB138" s="222"/>
      <c r="AC138" s="222"/>
      <c r="AD138" s="222"/>
      <c r="AE138" s="222"/>
      <c r="AF138" s="222"/>
      <c r="AG138" s="222"/>
      <c r="AH138" s="222"/>
      <c r="AI138" s="222"/>
      <c r="AJ138" s="222"/>
      <c r="AK138" s="222"/>
      <c r="AL138" s="222"/>
    </row>
    <row r="139" spans="1:38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22"/>
      <c r="Z139" s="222"/>
      <c r="AA139" s="222"/>
      <c r="AB139" s="222"/>
      <c r="AC139" s="222"/>
      <c r="AD139" s="222"/>
      <c r="AE139" s="222"/>
      <c r="AF139" s="222"/>
      <c r="AG139" s="222"/>
      <c r="AH139" s="222"/>
      <c r="AI139" s="222"/>
      <c r="AJ139" s="222"/>
      <c r="AK139" s="222"/>
      <c r="AL139" s="222"/>
    </row>
    <row r="140" spans="1:38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22"/>
      <c r="Z140" s="222"/>
      <c r="AA140" s="222"/>
      <c r="AB140" s="222"/>
      <c r="AC140" s="222"/>
      <c r="AD140" s="222"/>
      <c r="AE140" s="222"/>
      <c r="AF140" s="222"/>
      <c r="AG140" s="222"/>
      <c r="AH140" s="222"/>
      <c r="AI140" s="222"/>
      <c r="AJ140" s="222"/>
      <c r="AK140" s="222"/>
      <c r="AL140" s="222"/>
    </row>
    <row r="141" spans="1:38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22"/>
      <c r="Z141" s="222"/>
      <c r="AA141" s="222"/>
      <c r="AB141" s="222"/>
      <c r="AC141" s="222"/>
      <c r="AD141" s="222"/>
      <c r="AE141" s="222"/>
      <c r="AF141" s="222"/>
      <c r="AG141" s="222"/>
      <c r="AH141" s="222"/>
      <c r="AI141" s="222"/>
      <c r="AJ141" s="222"/>
      <c r="AK141" s="222"/>
      <c r="AL141" s="222"/>
    </row>
    <row r="142" spans="1:38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22"/>
      <c r="Z142" s="222"/>
      <c r="AA142" s="222"/>
      <c r="AB142" s="222"/>
      <c r="AC142" s="222"/>
      <c r="AD142" s="222"/>
      <c r="AE142" s="222"/>
      <c r="AF142" s="222"/>
      <c r="AG142" s="222"/>
      <c r="AH142" s="222"/>
      <c r="AI142" s="222"/>
      <c r="AJ142" s="222"/>
      <c r="AK142" s="222"/>
      <c r="AL142" s="222"/>
    </row>
    <row r="143" spans="1:38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  <c r="Z143" s="222"/>
      <c r="AA143" s="222"/>
      <c r="AB143" s="222"/>
      <c r="AC143" s="222"/>
      <c r="AD143" s="222"/>
      <c r="AE143" s="222"/>
      <c r="AF143" s="222"/>
      <c r="AG143" s="222"/>
      <c r="AH143" s="222"/>
      <c r="AI143" s="222"/>
      <c r="AJ143" s="222"/>
      <c r="AK143" s="222"/>
      <c r="AL143" s="222"/>
    </row>
    <row r="144" spans="1:38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22"/>
      <c r="Z144" s="222"/>
      <c r="AA144" s="222"/>
      <c r="AB144" s="222"/>
      <c r="AC144" s="222"/>
      <c r="AD144" s="222"/>
      <c r="AE144" s="222"/>
      <c r="AF144" s="222"/>
      <c r="AG144" s="222"/>
      <c r="AH144" s="222"/>
      <c r="AI144" s="222"/>
      <c r="AJ144" s="222"/>
      <c r="AK144" s="222"/>
      <c r="AL144" s="222"/>
    </row>
    <row r="145" spans="1:38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22"/>
      <c r="Z145" s="222"/>
      <c r="AA145" s="222"/>
      <c r="AB145" s="222"/>
      <c r="AC145" s="222"/>
      <c r="AD145" s="222"/>
      <c r="AE145" s="222"/>
      <c r="AF145" s="222"/>
      <c r="AG145" s="222"/>
      <c r="AH145" s="222"/>
      <c r="AI145" s="222"/>
      <c r="AJ145" s="222"/>
      <c r="AK145" s="222"/>
      <c r="AL145" s="222"/>
    </row>
    <row r="146" spans="1:38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  <c r="Z146" s="222"/>
      <c r="AA146" s="222"/>
      <c r="AB146" s="222"/>
      <c r="AC146" s="222"/>
      <c r="AD146" s="222"/>
      <c r="AE146" s="222"/>
      <c r="AF146" s="222"/>
      <c r="AG146" s="222"/>
      <c r="AH146" s="222"/>
      <c r="AI146" s="222"/>
      <c r="AJ146" s="222"/>
      <c r="AK146" s="222"/>
      <c r="AL146" s="222"/>
    </row>
    <row r="147" spans="1:38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  <c r="Z147" s="222"/>
      <c r="AA147" s="222"/>
      <c r="AB147" s="222"/>
      <c r="AC147" s="222"/>
      <c r="AD147" s="222"/>
      <c r="AE147" s="222"/>
      <c r="AF147" s="222"/>
      <c r="AG147" s="222"/>
      <c r="AH147" s="222"/>
      <c r="AI147" s="222"/>
      <c r="AJ147" s="222"/>
      <c r="AK147" s="222"/>
      <c r="AL147" s="222"/>
    </row>
    <row r="148" spans="1:38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2"/>
      <c r="AG148" s="222"/>
      <c r="AH148" s="222"/>
      <c r="AI148" s="222"/>
      <c r="AJ148" s="222"/>
      <c r="AK148" s="222"/>
      <c r="AL148" s="222"/>
    </row>
    <row r="149" spans="1:38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222"/>
      <c r="AG149" s="222"/>
      <c r="AH149" s="222"/>
      <c r="AI149" s="222"/>
      <c r="AJ149" s="222"/>
      <c r="AK149" s="222"/>
      <c r="AL149" s="222"/>
    </row>
    <row r="150" spans="1:38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2"/>
      <c r="AB150" s="222"/>
      <c r="AC150" s="222"/>
      <c r="AD150" s="222"/>
      <c r="AE150" s="222"/>
      <c r="AF150" s="222"/>
      <c r="AG150" s="222"/>
      <c r="AH150" s="222"/>
      <c r="AI150" s="222"/>
      <c r="AJ150" s="222"/>
      <c r="AK150" s="222"/>
      <c r="AL150" s="222"/>
    </row>
    <row r="151" spans="1:38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  <c r="U151" s="222"/>
      <c r="V151" s="222"/>
      <c r="W151" s="222"/>
      <c r="X151" s="222"/>
      <c r="Y151" s="222"/>
      <c r="Z151" s="222"/>
      <c r="AA151" s="222"/>
      <c r="AB151" s="222"/>
      <c r="AC151" s="222"/>
      <c r="AD151" s="222"/>
      <c r="AE151" s="222"/>
      <c r="AF151" s="222"/>
      <c r="AG151" s="222"/>
      <c r="AH151" s="222"/>
      <c r="AI151" s="222"/>
      <c r="AJ151" s="222"/>
      <c r="AK151" s="222"/>
      <c r="AL151" s="222"/>
    </row>
    <row r="152" spans="1:38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22"/>
      <c r="Z152" s="222"/>
      <c r="AA152" s="222"/>
      <c r="AB152" s="222"/>
      <c r="AC152" s="222"/>
      <c r="AD152" s="222"/>
      <c r="AE152" s="222"/>
      <c r="AF152" s="222"/>
      <c r="AG152" s="222"/>
      <c r="AH152" s="222"/>
      <c r="AI152" s="222"/>
      <c r="AJ152" s="222"/>
      <c r="AK152" s="222"/>
      <c r="AL152" s="222"/>
    </row>
    <row r="153" spans="1:38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  <c r="Z153" s="222"/>
      <c r="AA153" s="222"/>
      <c r="AB153" s="222"/>
      <c r="AC153" s="222"/>
      <c r="AD153" s="222"/>
      <c r="AE153" s="222"/>
      <c r="AF153" s="222"/>
      <c r="AG153" s="222"/>
      <c r="AH153" s="222"/>
      <c r="AI153" s="222"/>
      <c r="AJ153" s="222"/>
      <c r="AK153" s="222"/>
      <c r="AL153" s="222"/>
    </row>
    <row r="154" spans="1:38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2"/>
      <c r="AG154" s="222"/>
      <c r="AH154" s="222"/>
      <c r="AI154" s="222"/>
      <c r="AJ154" s="222"/>
      <c r="AK154" s="222"/>
      <c r="AL154" s="222"/>
    </row>
    <row r="155" spans="1:38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222"/>
      <c r="AA155" s="222"/>
      <c r="AB155" s="222"/>
      <c r="AC155" s="222"/>
      <c r="AD155" s="222"/>
      <c r="AE155" s="222"/>
      <c r="AF155" s="222"/>
      <c r="AG155" s="222"/>
      <c r="AH155" s="222"/>
      <c r="AI155" s="222"/>
      <c r="AJ155" s="222"/>
      <c r="AK155" s="222"/>
      <c r="AL155" s="222"/>
    </row>
    <row r="156" spans="1:38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2"/>
      <c r="AG156" s="222"/>
      <c r="AH156" s="222"/>
      <c r="AI156" s="222"/>
      <c r="AJ156" s="222"/>
      <c r="AK156" s="222"/>
      <c r="AL156" s="222"/>
    </row>
    <row r="157" spans="1:38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222"/>
      <c r="AA157" s="222"/>
      <c r="AB157" s="222"/>
      <c r="AC157" s="222"/>
      <c r="AD157" s="222"/>
      <c r="AE157" s="222"/>
      <c r="AF157" s="222"/>
      <c r="AG157" s="222"/>
      <c r="AH157" s="222"/>
      <c r="AI157" s="222"/>
      <c r="AJ157" s="222"/>
      <c r="AK157" s="222"/>
      <c r="AL157" s="222"/>
    </row>
    <row r="158" spans="1:38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2"/>
      <c r="AG158" s="222"/>
      <c r="AH158" s="222"/>
      <c r="AI158" s="222"/>
      <c r="AJ158" s="222"/>
      <c r="AK158" s="222"/>
      <c r="AL158" s="222"/>
    </row>
    <row r="159" spans="1:38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  <c r="AA159" s="222"/>
      <c r="AB159" s="222"/>
      <c r="AC159" s="222"/>
      <c r="AD159" s="222"/>
      <c r="AE159" s="222"/>
      <c r="AF159" s="222"/>
      <c r="AG159" s="222"/>
      <c r="AH159" s="222"/>
      <c r="AI159" s="222"/>
      <c r="AJ159" s="222"/>
      <c r="AK159" s="222"/>
      <c r="AL159" s="222"/>
    </row>
    <row r="160" spans="1:38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  <c r="AA160" s="222"/>
      <c r="AB160" s="222"/>
      <c r="AC160" s="222"/>
      <c r="AD160" s="222"/>
      <c r="AE160" s="222"/>
      <c r="AF160" s="222"/>
      <c r="AG160" s="222"/>
      <c r="AH160" s="222"/>
      <c r="AI160" s="222"/>
      <c r="AJ160" s="222"/>
      <c r="AK160" s="222"/>
      <c r="AL160" s="222"/>
    </row>
    <row r="161" spans="1:38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  <c r="AA161" s="222"/>
      <c r="AB161" s="222"/>
      <c r="AC161" s="222"/>
      <c r="AD161" s="222"/>
      <c r="AE161" s="222"/>
      <c r="AF161" s="222"/>
      <c r="AG161" s="222"/>
      <c r="AH161" s="222"/>
      <c r="AI161" s="222"/>
      <c r="AJ161" s="222"/>
      <c r="AK161" s="222"/>
      <c r="AL161" s="222"/>
    </row>
    <row r="162" spans="1:38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  <c r="AA162" s="222"/>
      <c r="AB162" s="222"/>
      <c r="AC162" s="222"/>
      <c r="AD162" s="222"/>
      <c r="AE162" s="222"/>
      <c r="AF162" s="222"/>
      <c r="AG162" s="222"/>
      <c r="AH162" s="222"/>
      <c r="AI162" s="222"/>
      <c r="AJ162" s="222"/>
      <c r="AK162" s="222"/>
      <c r="AL162" s="222"/>
    </row>
    <row r="163" spans="1:38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222"/>
      <c r="AA163" s="222"/>
      <c r="AB163" s="222"/>
      <c r="AC163" s="222"/>
      <c r="AD163" s="222"/>
      <c r="AE163" s="222"/>
      <c r="AF163" s="222"/>
      <c r="AG163" s="222"/>
      <c r="AH163" s="222"/>
      <c r="AI163" s="222"/>
      <c r="AJ163" s="222"/>
      <c r="AK163" s="222"/>
      <c r="AL163" s="222"/>
    </row>
    <row r="164" spans="1:38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2"/>
      <c r="AG164" s="222"/>
      <c r="AH164" s="222"/>
      <c r="AI164" s="222"/>
      <c r="AJ164" s="222"/>
      <c r="AK164" s="222"/>
      <c r="AL164" s="222"/>
    </row>
    <row r="165" spans="1:38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222"/>
      <c r="AA165" s="222"/>
      <c r="AB165" s="222"/>
      <c r="AC165" s="222"/>
      <c r="AD165" s="222"/>
      <c r="AE165" s="222"/>
      <c r="AF165" s="222"/>
      <c r="AG165" s="222"/>
      <c r="AH165" s="222"/>
      <c r="AI165" s="222"/>
      <c r="AJ165" s="222"/>
      <c r="AK165" s="222"/>
      <c r="AL165" s="222"/>
    </row>
    <row r="166" spans="1:38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  <c r="Z166" s="222"/>
      <c r="AA166" s="222"/>
      <c r="AB166" s="222"/>
      <c r="AC166" s="222"/>
      <c r="AD166" s="222"/>
      <c r="AE166" s="222"/>
      <c r="AF166" s="222"/>
      <c r="AG166" s="222"/>
      <c r="AH166" s="222"/>
      <c r="AI166" s="222"/>
      <c r="AJ166" s="222"/>
      <c r="AK166" s="222"/>
      <c r="AL166" s="222"/>
    </row>
    <row r="167" spans="1:38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22"/>
      <c r="Z167" s="222"/>
      <c r="AA167" s="222"/>
      <c r="AB167" s="222"/>
      <c r="AC167" s="222"/>
      <c r="AD167" s="222"/>
      <c r="AE167" s="222"/>
      <c r="AF167" s="222"/>
      <c r="AG167" s="222"/>
      <c r="AH167" s="222"/>
      <c r="AI167" s="222"/>
      <c r="AJ167" s="222"/>
      <c r="AK167" s="222"/>
      <c r="AL167" s="222"/>
    </row>
    <row r="168" spans="1:38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  <c r="Z168" s="222"/>
      <c r="AA168" s="222"/>
      <c r="AB168" s="222"/>
      <c r="AC168" s="222"/>
      <c r="AD168" s="222"/>
      <c r="AE168" s="222"/>
      <c r="AF168" s="222"/>
      <c r="AG168" s="222"/>
      <c r="AH168" s="222"/>
      <c r="AI168" s="222"/>
      <c r="AJ168" s="222"/>
      <c r="AK168" s="222"/>
      <c r="AL168" s="222"/>
    </row>
    <row r="169" spans="1:38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22"/>
      <c r="Z169" s="222"/>
      <c r="AA169" s="222"/>
      <c r="AB169" s="222"/>
      <c r="AC169" s="222"/>
      <c r="AD169" s="222"/>
      <c r="AE169" s="222"/>
      <c r="AF169" s="222"/>
      <c r="AG169" s="222"/>
      <c r="AH169" s="222"/>
      <c r="AI169" s="222"/>
      <c r="AJ169" s="222"/>
      <c r="AK169" s="222"/>
      <c r="AL169" s="222"/>
    </row>
    <row r="170" spans="1:38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22"/>
      <c r="Z170" s="222"/>
      <c r="AA170" s="222"/>
      <c r="AB170" s="222"/>
      <c r="AC170" s="222"/>
      <c r="AD170" s="222"/>
      <c r="AE170" s="222"/>
      <c r="AF170" s="222"/>
      <c r="AG170" s="222"/>
      <c r="AH170" s="222"/>
      <c r="AI170" s="222"/>
      <c r="AJ170" s="222"/>
      <c r="AK170" s="222"/>
      <c r="AL170" s="222"/>
    </row>
    <row r="171" spans="1:38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  <c r="U171" s="222"/>
      <c r="V171" s="222"/>
      <c r="W171" s="222"/>
      <c r="X171" s="222"/>
      <c r="Y171" s="222"/>
      <c r="Z171" s="222"/>
      <c r="AA171" s="222"/>
      <c r="AB171" s="222"/>
      <c r="AC171" s="222"/>
      <c r="AD171" s="222"/>
      <c r="AE171" s="222"/>
      <c r="AF171" s="222"/>
      <c r="AG171" s="222"/>
      <c r="AH171" s="222"/>
      <c r="AI171" s="222"/>
      <c r="AJ171" s="222"/>
      <c r="AK171" s="222"/>
      <c r="AL171" s="222"/>
    </row>
    <row r="172" spans="1:38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22"/>
      <c r="Z172" s="222"/>
      <c r="AA172" s="222"/>
      <c r="AB172" s="222"/>
      <c r="AC172" s="222"/>
      <c r="AD172" s="222"/>
      <c r="AE172" s="222"/>
      <c r="AF172" s="222"/>
      <c r="AG172" s="222"/>
      <c r="AH172" s="222"/>
      <c r="AI172" s="222"/>
      <c r="AJ172" s="222"/>
      <c r="AK172" s="222"/>
      <c r="AL172" s="222"/>
    </row>
    <row r="173" spans="1:38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22"/>
      <c r="Z173" s="222"/>
      <c r="AA173" s="222"/>
      <c r="AB173" s="222"/>
      <c r="AC173" s="222"/>
      <c r="AD173" s="222"/>
      <c r="AE173" s="222"/>
      <c r="AF173" s="222"/>
      <c r="AG173" s="222"/>
      <c r="AH173" s="222"/>
      <c r="AI173" s="222"/>
      <c r="AJ173" s="222"/>
      <c r="AK173" s="222"/>
      <c r="AL173" s="222"/>
    </row>
    <row r="174" spans="1:38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22"/>
      <c r="Z174" s="222"/>
      <c r="AA174" s="222"/>
      <c r="AB174" s="222"/>
      <c r="AC174" s="222"/>
      <c r="AD174" s="222"/>
      <c r="AE174" s="222"/>
      <c r="AF174" s="222"/>
      <c r="AG174" s="222"/>
      <c r="AH174" s="222"/>
      <c r="AI174" s="222"/>
      <c r="AJ174" s="222"/>
      <c r="AK174" s="222"/>
      <c r="AL174" s="222"/>
    </row>
    <row r="175" spans="1:38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2"/>
      <c r="AG175" s="222"/>
      <c r="AH175" s="222"/>
      <c r="AI175" s="222"/>
      <c r="AJ175" s="222"/>
      <c r="AK175" s="222"/>
      <c r="AL175" s="222"/>
    </row>
    <row r="176" spans="1:38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2"/>
      <c r="AE176" s="222"/>
      <c r="AF176" s="222"/>
      <c r="AG176" s="222"/>
      <c r="AH176" s="222"/>
      <c r="AI176" s="222"/>
      <c r="AJ176" s="222"/>
      <c r="AK176" s="222"/>
      <c r="AL176" s="222"/>
    </row>
    <row r="177" spans="1:38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22"/>
      <c r="Z177" s="222"/>
      <c r="AA177" s="222"/>
      <c r="AB177" s="222"/>
      <c r="AC177" s="222"/>
      <c r="AD177" s="222"/>
      <c r="AE177" s="222"/>
      <c r="AF177" s="222"/>
      <c r="AG177" s="222"/>
      <c r="AH177" s="222"/>
      <c r="AI177" s="222"/>
      <c r="AJ177" s="222"/>
      <c r="AK177" s="222"/>
      <c r="AL177" s="222"/>
    </row>
    <row r="178" spans="1:38">
      <c r="A178" s="222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2"/>
      <c r="AG178" s="222"/>
      <c r="AH178" s="222"/>
      <c r="AI178" s="222"/>
      <c r="AJ178" s="222"/>
      <c r="AK178" s="222"/>
      <c r="AL178" s="222"/>
    </row>
    <row r="179" spans="1:38">
      <c r="A179" s="222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22"/>
      <c r="Z179" s="222"/>
      <c r="AA179" s="222"/>
      <c r="AB179" s="222"/>
      <c r="AC179" s="222"/>
      <c r="AD179" s="222"/>
      <c r="AE179" s="222"/>
      <c r="AF179" s="222"/>
      <c r="AG179" s="222"/>
      <c r="AH179" s="222"/>
      <c r="AI179" s="222"/>
      <c r="AJ179" s="222"/>
      <c r="AK179" s="222"/>
      <c r="AL179" s="222"/>
    </row>
    <row r="180" spans="1:38">
      <c r="A180" s="222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22"/>
      <c r="Z180" s="222"/>
      <c r="AA180" s="222"/>
      <c r="AB180" s="222"/>
      <c r="AC180" s="222"/>
      <c r="AD180" s="222"/>
      <c r="AE180" s="222"/>
      <c r="AF180" s="222"/>
      <c r="AG180" s="222"/>
      <c r="AH180" s="222"/>
      <c r="AI180" s="222"/>
      <c r="AJ180" s="222"/>
      <c r="AK180" s="222"/>
      <c r="AL180" s="222"/>
    </row>
    <row r="181" spans="1:38">
      <c r="A181" s="222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22"/>
      <c r="Z181" s="222"/>
      <c r="AA181" s="222"/>
      <c r="AB181" s="222"/>
      <c r="AC181" s="222"/>
      <c r="AD181" s="222"/>
      <c r="AE181" s="222"/>
      <c r="AF181" s="222"/>
      <c r="AG181" s="222"/>
      <c r="AH181" s="222"/>
      <c r="AI181" s="222"/>
      <c r="AJ181" s="222"/>
      <c r="AK181" s="222"/>
      <c r="AL181" s="222"/>
    </row>
    <row r="182" spans="1:38">
      <c r="A182" s="222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2"/>
      <c r="AG182" s="222"/>
      <c r="AH182" s="222"/>
      <c r="AI182" s="222"/>
      <c r="AJ182" s="222"/>
      <c r="AK182" s="222"/>
      <c r="AL182" s="222"/>
    </row>
    <row r="183" spans="1:38">
      <c r="A183" s="222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22"/>
      <c r="Z183" s="222"/>
      <c r="AA183" s="222"/>
      <c r="AB183" s="222"/>
      <c r="AC183" s="222"/>
      <c r="AD183" s="222"/>
      <c r="AE183" s="222"/>
      <c r="AF183" s="222"/>
      <c r="AG183" s="222"/>
      <c r="AH183" s="222"/>
      <c r="AI183" s="222"/>
      <c r="AJ183" s="222"/>
      <c r="AK183" s="222"/>
      <c r="AL183" s="222"/>
    </row>
    <row r="184" spans="1:38">
      <c r="A184" s="222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/>
      <c r="AB184" s="222"/>
      <c r="AC184" s="222"/>
      <c r="AD184" s="222"/>
      <c r="AE184" s="222"/>
      <c r="AF184" s="222"/>
      <c r="AG184" s="222"/>
      <c r="AH184" s="222"/>
      <c r="AI184" s="222"/>
      <c r="AJ184" s="222"/>
      <c r="AK184" s="222"/>
      <c r="AL184" s="222"/>
    </row>
    <row r="185" spans="1:38">
      <c r="A185" s="222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  <c r="AA185" s="222"/>
      <c r="AB185" s="222"/>
      <c r="AC185" s="222"/>
      <c r="AD185" s="222"/>
      <c r="AE185" s="222"/>
      <c r="AF185" s="222"/>
      <c r="AG185" s="222"/>
      <c r="AH185" s="222"/>
      <c r="AI185" s="222"/>
      <c r="AJ185" s="222"/>
      <c r="AK185" s="222"/>
      <c r="AL185" s="222"/>
    </row>
    <row r="186" spans="1:38">
      <c r="A186" s="22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  <c r="AA186" s="222"/>
      <c r="AB186" s="222"/>
      <c r="AC186" s="222"/>
      <c r="AD186" s="222"/>
      <c r="AE186" s="222"/>
      <c r="AF186" s="222"/>
      <c r="AG186" s="222"/>
      <c r="AH186" s="222"/>
      <c r="AI186" s="222"/>
      <c r="AJ186" s="222"/>
      <c r="AK186" s="222"/>
      <c r="AL186" s="222"/>
    </row>
    <row r="187" spans="1:38">
      <c r="A187" s="222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/>
      <c r="AB187" s="222"/>
      <c r="AC187" s="222"/>
      <c r="AD187" s="222"/>
      <c r="AE187" s="222"/>
      <c r="AF187" s="222"/>
      <c r="AG187" s="222"/>
      <c r="AH187" s="222"/>
      <c r="AI187" s="222"/>
      <c r="AJ187" s="222"/>
      <c r="AK187" s="222"/>
      <c r="AL187" s="222"/>
    </row>
  </sheetData>
  <mergeCells count="2">
    <mergeCell ref="I11:K11"/>
    <mergeCell ref="D13:F13"/>
  </mergeCells>
  <printOptions horizontalCentered="1"/>
  <pageMargins left="1" right="1" top="1" bottom="1" header="0.5" footer="0.5"/>
  <pageSetup scale="55" orientation="landscape" r:id="rId1"/>
  <headerFooter alignWithMargins="0">
    <oddHeader>&amp;RERRATA 3
Schedule IV-J-7 TCRF
Page &amp;P of &amp;N</oddHeader>
  </headerFooter>
  <colBreaks count="1" manualBreakCount="1">
    <brk id="12" max="47" man="1"/>
  </colBreaks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CFD9-C751-44C7-9CD1-D895B3CC3418}">
  <dimension ref="A1:W23"/>
  <sheetViews>
    <sheetView zoomScale="78" zoomScaleNormal="78" workbookViewId="0">
      <selection activeCell="H22" sqref="H22"/>
    </sheetView>
  </sheetViews>
  <sheetFormatPr defaultColWidth="9.140625" defaultRowHeight="12.75"/>
  <cols>
    <col min="1" max="1" width="56.85546875" style="214" customWidth="1"/>
    <col min="2" max="2" width="15.7109375" style="214" bestFit="1" customWidth="1"/>
    <col min="3" max="3" width="13.5703125" style="214" customWidth="1"/>
    <col min="4" max="4" width="15" style="214" customWidth="1"/>
    <col min="5" max="6" width="14.5703125" style="214" customWidth="1"/>
    <col min="7" max="7" width="17.140625" style="214" customWidth="1"/>
    <col min="8" max="8" width="14.85546875" style="214" customWidth="1"/>
    <col min="9" max="9" width="11.85546875" style="214" customWidth="1"/>
    <col min="10" max="10" width="9.140625" style="214" customWidth="1"/>
    <col min="11" max="11" width="38.42578125" style="214" customWidth="1"/>
    <col min="12" max="12" width="2.42578125" style="214" customWidth="1"/>
    <col min="13" max="13" width="15" style="214" bestFit="1" customWidth="1"/>
    <col min="14" max="14" width="3.7109375" style="214" customWidth="1"/>
    <col min="15" max="15" width="9.140625" style="214" customWidth="1"/>
    <col min="16" max="16" width="9.140625" style="214"/>
    <col min="17" max="17" width="11.7109375" style="214" bestFit="1" customWidth="1"/>
    <col min="18" max="18" width="5.85546875" style="214" customWidth="1"/>
    <col min="19" max="19" width="17" style="214" bestFit="1" customWidth="1"/>
    <col min="20" max="20" width="6" style="214" customWidth="1"/>
    <col min="21" max="21" width="11.140625" style="214" customWidth="1"/>
    <col min="22" max="22" width="9.140625" style="214"/>
    <col min="23" max="23" width="12.140625" style="214" customWidth="1"/>
    <col min="24" max="16384" width="9.140625" style="214"/>
  </cols>
  <sheetData>
    <row r="1" spans="1:23">
      <c r="A1" s="303"/>
      <c r="B1" s="220"/>
      <c r="C1" s="220"/>
      <c r="D1" s="220"/>
      <c r="E1" s="220"/>
      <c r="F1" s="220"/>
      <c r="G1" s="220"/>
      <c r="H1" s="220"/>
      <c r="I1" s="220"/>
      <c r="J1" s="222"/>
      <c r="K1" s="222"/>
      <c r="L1" s="222"/>
    </row>
    <row r="2" spans="1:23">
      <c r="A2" s="304" t="s">
        <v>157</v>
      </c>
      <c r="B2" s="220"/>
      <c r="C2" s="220"/>
      <c r="D2" s="220"/>
      <c r="E2" s="220"/>
      <c r="F2" s="220"/>
      <c r="G2" s="220"/>
      <c r="H2" s="220"/>
      <c r="I2" s="220"/>
      <c r="J2" s="304" t="s">
        <v>157</v>
      </c>
      <c r="L2" s="222"/>
      <c r="M2" s="222"/>
    </row>
    <row r="3" spans="1:23">
      <c r="A3" s="304" t="s">
        <v>158</v>
      </c>
      <c r="B3" s="220"/>
      <c r="C3" s="220"/>
      <c r="D3" s="220"/>
      <c r="E3" s="220"/>
      <c r="F3" s="220"/>
      <c r="G3" s="220"/>
      <c r="H3" s="220"/>
      <c r="I3" s="220"/>
      <c r="J3" s="304" t="s">
        <v>158</v>
      </c>
      <c r="L3" s="222"/>
      <c r="M3" s="222"/>
    </row>
    <row r="4" spans="1:23" ht="11.25" customHeight="1">
      <c r="A4" s="304" t="s">
        <v>194</v>
      </c>
      <c r="B4" s="222"/>
      <c r="C4" s="280"/>
      <c r="D4" s="280"/>
      <c r="E4" s="280"/>
      <c r="F4" s="280"/>
      <c r="G4" s="280"/>
      <c r="H4" s="280"/>
      <c r="I4" s="320"/>
      <c r="J4" s="304" t="s">
        <v>194</v>
      </c>
      <c r="L4" s="222"/>
      <c r="M4" s="222"/>
    </row>
    <row r="5" spans="1:23">
      <c r="A5" s="289" t="s">
        <v>160</v>
      </c>
      <c r="B5" s="220"/>
      <c r="C5" s="220"/>
      <c r="D5" s="220"/>
      <c r="E5" s="220"/>
      <c r="F5" s="220"/>
      <c r="G5" s="220"/>
      <c r="H5" s="220"/>
      <c r="I5" s="222"/>
      <c r="J5" s="289" t="s">
        <v>160</v>
      </c>
      <c r="L5" s="222"/>
      <c r="M5" s="222"/>
    </row>
    <row r="6" spans="1:23" ht="13.5" customHeight="1">
      <c r="A6" s="289" t="s">
        <v>161</v>
      </c>
      <c r="B6" s="220"/>
      <c r="C6" s="222"/>
      <c r="D6" s="222"/>
      <c r="E6" s="222"/>
      <c r="F6" s="222"/>
      <c r="G6" s="222"/>
      <c r="H6" s="222"/>
      <c r="I6" s="222"/>
      <c r="J6" s="289" t="s">
        <v>161</v>
      </c>
      <c r="L6" s="222"/>
      <c r="M6" s="222"/>
    </row>
    <row r="7" spans="1:23" ht="13.5" customHeight="1">
      <c r="A7" s="289" t="s">
        <v>71</v>
      </c>
      <c r="B7" s="220"/>
      <c r="C7" s="222"/>
      <c r="D7" s="222"/>
      <c r="E7" s="222"/>
      <c r="F7" s="222"/>
      <c r="G7" s="222"/>
      <c r="H7" s="222"/>
      <c r="I7" s="222"/>
      <c r="J7" s="289" t="s">
        <v>71</v>
      </c>
      <c r="L7" s="222"/>
      <c r="M7" s="222"/>
    </row>
    <row r="8" spans="1:23">
      <c r="A8" s="222"/>
      <c r="B8" s="220"/>
      <c r="C8" s="220"/>
      <c r="D8" s="220"/>
      <c r="E8" s="220"/>
      <c r="F8" s="220"/>
      <c r="G8" s="220"/>
      <c r="H8" s="220"/>
      <c r="I8" s="222"/>
      <c r="J8" s="222"/>
      <c r="K8" s="222"/>
      <c r="L8" s="222"/>
    </row>
    <row r="9" spans="1:23">
      <c r="A9" s="220"/>
    </row>
    <row r="11" spans="1:23">
      <c r="A11" s="323" t="s">
        <v>195</v>
      </c>
      <c r="J11" s="222"/>
      <c r="K11" s="222"/>
      <c r="L11" s="222"/>
      <c r="M11" s="280"/>
      <c r="N11" s="280"/>
      <c r="O11" s="222"/>
      <c r="P11" s="222"/>
      <c r="Q11" s="707" t="s">
        <v>163</v>
      </c>
      <c r="R11" s="707"/>
      <c r="S11" s="707"/>
      <c r="T11" s="220"/>
      <c r="U11" s="707" t="s">
        <v>196</v>
      </c>
      <c r="V11" s="707"/>
      <c r="W11" s="707"/>
    </row>
    <row r="12" spans="1:23">
      <c r="A12" s="324"/>
      <c r="B12" s="325"/>
      <c r="C12" s="325"/>
      <c r="D12" s="325"/>
      <c r="E12" s="325"/>
      <c r="F12" s="325"/>
      <c r="G12" s="325"/>
      <c r="H12" s="326"/>
      <c r="J12" s="274" t="s">
        <v>162</v>
      </c>
      <c r="K12" s="307"/>
      <c r="L12" s="280"/>
      <c r="P12" s="280"/>
      <c r="Q12" s="285" t="s">
        <v>197</v>
      </c>
      <c r="R12" s="285"/>
      <c r="S12" s="285"/>
      <c r="T12" s="285"/>
      <c r="U12" s="285" t="s">
        <v>198</v>
      </c>
      <c r="V12" s="285"/>
      <c r="W12" s="285"/>
    </row>
    <row r="13" spans="1:23">
      <c r="A13" s="327" t="s">
        <v>199</v>
      </c>
      <c r="B13" s="328" t="s">
        <v>12</v>
      </c>
      <c r="C13" s="328" t="s">
        <v>200</v>
      </c>
      <c r="D13" s="328" t="s">
        <v>200</v>
      </c>
      <c r="E13" s="328" t="s">
        <v>24</v>
      </c>
      <c r="F13" s="328" t="s">
        <v>25</v>
      </c>
      <c r="G13" s="328" t="s">
        <v>59</v>
      </c>
      <c r="H13" s="329" t="s">
        <v>33</v>
      </c>
      <c r="J13" s="274" t="s">
        <v>165</v>
      </c>
      <c r="K13" s="302" t="s">
        <v>178</v>
      </c>
      <c r="L13" s="285"/>
      <c r="M13" s="707" t="s">
        <v>179</v>
      </c>
      <c r="N13" s="707"/>
      <c r="O13" s="707"/>
      <c r="P13" s="280"/>
      <c r="Q13" s="302" t="s">
        <v>180</v>
      </c>
      <c r="R13" s="285"/>
      <c r="S13" s="302" t="s">
        <v>168</v>
      </c>
      <c r="T13" s="285"/>
      <c r="U13" s="302" t="s">
        <v>180</v>
      </c>
      <c r="V13" s="285"/>
      <c r="W13" s="302" t="s">
        <v>168</v>
      </c>
    </row>
    <row r="14" spans="1:23">
      <c r="A14" s="327"/>
      <c r="B14" s="328"/>
      <c r="C14" s="328" t="s">
        <v>201</v>
      </c>
      <c r="D14" s="328" t="s">
        <v>202</v>
      </c>
      <c r="E14" s="328" t="s">
        <v>203</v>
      </c>
      <c r="F14" s="328" t="s">
        <v>203</v>
      </c>
      <c r="G14" s="328" t="s">
        <v>33</v>
      </c>
      <c r="H14" s="329" t="s">
        <v>204</v>
      </c>
      <c r="J14" s="292">
        <v>1</v>
      </c>
      <c r="K14" s="308"/>
      <c r="L14" s="222"/>
      <c r="M14" s="309"/>
      <c r="N14" s="309"/>
      <c r="O14" s="222"/>
      <c r="P14" s="222"/>
      <c r="Q14" s="222"/>
      <c r="R14" s="222"/>
      <c r="S14" s="222"/>
      <c r="T14" s="222"/>
      <c r="U14" s="222"/>
      <c r="V14" s="222"/>
      <c r="W14" s="222"/>
    </row>
    <row r="15" spans="1:23" ht="13.5" thickBot="1">
      <c r="A15" s="327"/>
      <c r="B15" s="330"/>
      <c r="C15" s="330"/>
      <c r="D15" s="330"/>
      <c r="E15" s="330"/>
      <c r="F15" s="330"/>
      <c r="G15" s="330"/>
      <c r="H15" s="331"/>
      <c r="J15" s="292">
        <f t="shared" ref="J15:J22" si="0">J14+1</f>
        <v>2</v>
      </c>
      <c r="K15" s="303" t="s">
        <v>12</v>
      </c>
      <c r="L15" s="222"/>
      <c r="M15" s="310">
        <v>31818982594.383652</v>
      </c>
      <c r="N15" s="311"/>
      <c r="O15" s="222" t="s">
        <v>18</v>
      </c>
      <c r="P15" s="222"/>
      <c r="Q15" s="272">
        <v>3.9630040783328107E-3</v>
      </c>
      <c r="R15" s="222"/>
      <c r="S15" s="313">
        <f>+Q15*M15</f>
        <v>126098757.78994313</v>
      </c>
      <c r="T15" s="222"/>
      <c r="U15" s="272">
        <v>0</v>
      </c>
      <c r="V15" s="222"/>
      <c r="W15" s="314">
        <f>+U15*M15</f>
        <v>0</v>
      </c>
    </row>
    <row r="16" spans="1:23" ht="14.25">
      <c r="A16" s="510" t="s">
        <v>205</v>
      </c>
      <c r="B16" s="332">
        <v>4305759650.8553028</v>
      </c>
      <c r="C16" s="332">
        <v>107321433.21409811</v>
      </c>
      <c r="D16" s="332">
        <v>2380125433.9734139</v>
      </c>
      <c r="E16" s="332">
        <v>173447623.64977151</v>
      </c>
      <c r="F16" s="332">
        <v>14636352.044979032</v>
      </c>
      <c r="G16" s="332">
        <v>503128418.16417462</v>
      </c>
      <c r="H16" s="333">
        <v>7484418911.9017401</v>
      </c>
      <c r="J16" s="292">
        <f t="shared" si="0"/>
        <v>3</v>
      </c>
      <c r="K16" s="222" t="s">
        <v>206</v>
      </c>
      <c r="L16" s="222"/>
      <c r="M16" s="310">
        <v>873664925.39885819</v>
      </c>
      <c r="N16" s="309"/>
      <c r="O16" s="222" t="s">
        <v>18</v>
      </c>
      <c r="P16" s="222"/>
      <c r="Q16" s="334">
        <v>3.7813620991781699E-3</v>
      </c>
      <c r="R16" s="222"/>
      <c r="S16" s="313">
        <f t="shared" ref="S16:S20" si="1">+Q16*M16</f>
        <v>3303643.4362845658</v>
      </c>
      <c r="T16" s="222"/>
      <c r="U16" s="272">
        <v>0</v>
      </c>
      <c r="V16" s="222"/>
      <c r="W16" s="314">
        <f t="shared" ref="W16:W19" si="2">+U16*M16</f>
        <v>0</v>
      </c>
    </row>
    <row r="17" spans="1:23" ht="14.25">
      <c r="A17" s="511" t="s">
        <v>207</v>
      </c>
      <c r="B17" s="335">
        <v>6.6100000000000006E-2</v>
      </c>
      <c r="C17" s="336">
        <v>6.6100000000000006E-2</v>
      </c>
      <c r="D17" s="336">
        <v>6.6100000000000006E-2</v>
      </c>
      <c r="E17" s="336">
        <v>6.6100000000000006E-2</v>
      </c>
      <c r="F17" s="336">
        <v>6.6100000000000006E-2</v>
      </c>
      <c r="G17" s="336">
        <v>6.6100000000000006E-2</v>
      </c>
      <c r="H17" s="337">
        <v>6.6100000000000006E-2</v>
      </c>
      <c r="J17" s="292">
        <f t="shared" si="0"/>
        <v>4</v>
      </c>
      <c r="K17" s="222" t="s">
        <v>208</v>
      </c>
      <c r="L17" s="222"/>
      <c r="M17" s="310">
        <v>109447264.82673793</v>
      </c>
      <c r="N17" s="315"/>
      <c r="O17" s="316" t="s">
        <v>209</v>
      </c>
      <c r="P17" s="222"/>
      <c r="Q17" s="334">
        <v>0.61423009075578738</v>
      </c>
      <c r="R17" s="222"/>
      <c r="S17" s="313">
        <f t="shared" si="1"/>
        <v>67225803.407499939</v>
      </c>
      <c r="T17" s="222"/>
      <c r="U17" s="334">
        <v>0</v>
      </c>
      <c r="V17" s="222"/>
      <c r="W17" s="314">
        <f t="shared" si="2"/>
        <v>0</v>
      </c>
    </row>
    <row r="18" spans="1:23" ht="14.25">
      <c r="A18" s="511" t="s">
        <v>210</v>
      </c>
      <c r="B18" s="332">
        <v>238103988.32730991</v>
      </c>
      <c r="C18" s="332">
        <v>7261944.5462824292</v>
      </c>
      <c r="D18" s="332">
        <v>119262326.39309764</v>
      </c>
      <c r="E18" s="332">
        <v>8688047.242070388</v>
      </c>
      <c r="F18" s="332">
        <v>896987.68884575518</v>
      </c>
      <c r="G18" s="332">
        <v>25238858.828505818</v>
      </c>
      <c r="H18" s="333">
        <v>399452153.02611196</v>
      </c>
      <c r="J18" s="292">
        <f t="shared" si="0"/>
        <v>5</v>
      </c>
      <c r="K18" s="222" t="s">
        <v>24</v>
      </c>
      <c r="L18" s="222"/>
      <c r="M18" s="310">
        <v>14040627.437911734</v>
      </c>
      <c r="N18" s="315"/>
      <c r="O18" s="222" t="s">
        <v>209</v>
      </c>
      <c r="P18" s="222"/>
      <c r="Q18" s="334">
        <v>0.38278806495933515</v>
      </c>
      <c r="R18" s="222"/>
      <c r="S18" s="313">
        <f t="shared" si="1"/>
        <v>5374584.6077731801</v>
      </c>
      <c r="T18" s="222"/>
      <c r="U18" s="272">
        <v>0</v>
      </c>
      <c r="V18" s="222"/>
      <c r="W18" s="314">
        <f t="shared" si="2"/>
        <v>0</v>
      </c>
    </row>
    <row r="19" spans="1:23" ht="14.25">
      <c r="A19" s="511" t="s">
        <v>211</v>
      </c>
      <c r="B19" s="332">
        <v>41721633.625798881</v>
      </c>
      <c r="C19" s="332">
        <v>1037700.8578403711</v>
      </c>
      <c r="D19" s="332">
        <v>23194226.127946828</v>
      </c>
      <c r="E19" s="332">
        <v>1689255.9800946757</v>
      </c>
      <c r="F19" s="332">
        <v>142954.45445345173</v>
      </c>
      <c r="G19" s="332">
        <v>4711935.1377950674</v>
      </c>
      <c r="H19" s="333">
        <v>72497706.183929265</v>
      </c>
      <c r="J19" s="292">
        <f t="shared" si="0"/>
        <v>6</v>
      </c>
      <c r="K19" s="222" t="s">
        <v>25</v>
      </c>
      <c r="L19" s="222"/>
      <c r="M19" s="310">
        <v>37274574.700000003</v>
      </c>
      <c r="N19" s="315"/>
      <c r="O19" s="222" t="s">
        <v>212</v>
      </c>
      <c r="P19" s="222"/>
      <c r="Q19" s="334">
        <v>1.4216874788210432E-2</v>
      </c>
      <c r="R19" s="222"/>
      <c r="S19" s="313">
        <f t="shared" si="1"/>
        <v>529927.96129369643</v>
      </c>
      <c r="T19" s="222"/>
      <c r="U19" s="272">
        <v>0</v>
      </c>
      <c r="V19" s="222"/>
      <c r="W19" s="314">
        <f t="shared" si="2"/>
        <v>0</v>
      </c>
    </row>
    <row r="20" spans="1:23" ht="14.25">
      <c r="A20" s="511" t="s">
        <v>213</v>
      </c>
      <c r="B20" s="332">
        <v>53459793.046306387</v>
      </c>
      <c r="C20" s="332">
        <v>1312011.4964283833</v>
      </c>
      <c r="D20" s="332">
        <v>28261197.972942937</v>
      </c>
      <c r="E20" s="332">
        <v>2172581.6056489497</v>
      </c>
      <c r="F20" s="332">
        <v>141825.07786073399</v>
      </c>
      <c r="G20" s="332">
        <v>6280233.4673103252</v>
      </c>
      <c r="H20" s="333">
        <v>91627642.666497707</v>
      </c>
      <c r="J20" s="292">
        <f t="shared" si="0"/>
        <v>7</v>
      </c>
      <c r="K20" s="308" t="s">
        <v>59</v>
      </c>
      <c r="L20" s="222"/>
      <c r="M20" s="310">
        <v>222713468</v>
      </c>
      <c r="N20" s="280"/>
      <c r="O20" s="316" t="s">
        <v>18</v>
      </c>
      <c r="P20" s="222"/>
      <c r="Q20" s="334">
        <v>7.9086776610967663E-2</v>
      </c>
      <c r="R20" s="222"/>
      <c r="S20" s="313">
        <f t="shared" si="1"/>
        <v>17613690.291969895</v>
      </c>
      <c r="T20" s="222"/>
      <c r="U20" s="334">
        <v>0</v>
      </c>
      <c r="V20" s="222"/>
      <c r="W20" s="314">
        <f>+U20*M20</f>
        <v>0</v>
      </c>
    </row>
    <row r="21" spans="1:23" ht="14.25">
      <c r="A21" s="511" t="s">
        <v>214</v>
      </c>
      <c r="B21" s="332">
        <v>617896127.92095065</v>
      </c>
      <c r="C21" s="332">
        <v>16705603.636003068</v>
      </c>
      <c r="D21" s="332">
        <v>328044041.67963016</v>
      </c>
      <c r="E21" s="332">
        <v>24014772.751063909</v>
      </c>
      <c r="F21" s="332">
        <v>2149230.0913330554</v>
      </c>
      <c r="G21" s="332">
        <v>69487815.874263167</v>
      </c>
      <c r="H21" s="509">
        <v>1058297591.953244</v>
      </c>
      <c r="J21" s="292">
        <f t="shared" si="0"/>
        <v>8</v>
      </c>
      <c r="K21" s="241"/>
      <c r="L21" s="222"/>
      <c r="M21" s="310"/>
      <c r="N21" s="280"/>
      <c r="O21" s="222"/>
      <c r="P21" s="222"/>
      <c r="Q21" s="334"/>
      <c r="R21" s="222"/>
      <c r="S21" s="338"/>
      <c r="T21" s="222"/>
      <c r="U21" s="272"/>
      <c r="V21" s="222"/>
      <c r="W21" s="339"/>
    </row>
    <row r="22" spans="1:23" ht="14.25">
      <c r="A22" s="512" t="s">
        <v>215</v>
      </c>
      <c r="B22" s="340">
        <v>0.5779495261655595</v>
      </c>
      <c r="C22" s="340">
        <v>1.440740739179181E-2</v>
      </c>
      <c r="D22" s="340">
        <v>0.31760201716355391</v>
      </c>
      <c r="E22" s="340">
        <v>2.3437859278422492E-2</v>
      </c>
      <c r="F22" s="340">
        <v>1.9421851748834371E-3</v>
      </c>
      <c r="G22" s="340">
        <v>6.4661004825788862E-2</v>
      </c>
      <c r="H22" s="341">
        <v>0.99999999999999989</v>
      </c>
      <c r="J22" s="292">
        <f t="shared" si="0"/>
        <v>9</v>
      </c>
      <c r="K22" s="241" t="s">
        <v>192</v>
      </c>
      <c r="L22" s="222"/>
      <c r="M22" s="310"/>
      <c r="N22" s="280"/>
      <c r="O22" s="222"/>
      <c r="P22" s="222"/>
      <c r="Q22" s="334"/>
      <c r="R22" s="222"/>
      <c r="S22" s="313">
        <f>SUM(S15:S20)</f>
        <v>220146407.49476442</v>
      </c>
      <c r="T22" s="222"/>
      <c r="U22" s="272"/>
      <c r="V22" s="222"/>
      <c r="W22" s="314">
        <f>SUM(W15:W20)</f>
        <v>0</v>
      </c>
    </row>
    <row r="23" spans="1:23">
      <c r="A23" s="342"/>
      <c r="B23" s="342"/>
      <c r="C23" s="342"/>
      <c r="D23" s="342"/>
      <c r="E23" s="342"/>
      <c r="F23" s="342"/>
      <c r="G23" s="342"/>
      <c r="H23" s="342"/>
      <c r="J23" s="292"/>
      <c r="K23" s="222"/>
      <c r="L23" s="222"/>
      <c r="M23" s="310"/>
      <c r="N23" s="280"/>
      <c r="O23" s="222"/>
      <c r="P23" s="222"/>
      <c r="Q23" s="334"/>
      <c r="R23" s="222"/>
      <c r="S23" s="313"/>
      <c r="T23" s="222"/>
      <c r="U23" s="272"/>
      <c r="V23" s="222"/>
      <c r="W23" s="314"/>
    </row>
  </sheetData>
  <mergeCells count="3">
    <mergeCell ref="Q11:S11"/>
    <mergeCell ref="U11:W11"/>
    <mergeCell ref="M13:O13"/>
  </mergeCells>
  <pageMargins left="1" right="1" top="1" bottom="1" header="0.5" footer="0.5"/>
  <pageSetup scale="67" orientation="landscape" r:id="rId1"/>
  <headerFooter>
    <oddHeader>&amp;RERRATA 3
Schedule IV-J-7  DCRF
Page &amp;P of &amp;N</oddHeader>
  </headerFooter>
  <colBreaks count="1" manualBreakCount="1">
    <brk id="9" max="1048575" man="1"/>
  </col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BAB7-D937-4A62-A9BC-27BB92EA2022}">
  <sheetPr>
    <pageSetUpPr fitToPage="1"/>
  </sheetPr>
  <dimension ref="A1:I235"/>
  <sheetViews>
    <sheetView zoomScaleNormal="100" workbookViewId="0">
      <selection activeCell="B45" sqref="B45:B46"/>
    </sheetView>
  </sheetViews>
  <sheetFormatPr defaultColWidth="9.140625" defaultRowHeight="12.75"/>
  <cols>
    <col min="1" max="1" width="4.140625" style="214" customWidth="1"/>
    <col min="2" max="2" width="57.28515625" style="214" customWidth="1"/>
    <col min="3" max="3" width="15.140625" style="214" bestFit="1" customWidth="1"/>
    <col min="4" max="4" width="14" style="214" customWidth="1"/>
    <col min="5" max="5" width="15.28515625" style="214" customWidth="1"/>
    <col min="6" max="6" width="15.7109375" style="214" customWidth="1"/>
    <col min="7" max="12" width="14.7109375" style="214" customWidth="1"/>
    <col min="13" max="16384" width="9.140625" style="214"/>
  </cols>
  <sheetData>
    <row r="1" spans="1:9">
      <c r="A1" s="303"/>
      <c r="B1" s="220"/>
      <c r="C1" s="220"/>
      <c r="D1" s="220"/>
      <c r="E1" s="220"/>
      <c r="F1" s="220"/>
      <c r="G1" s="222"/>
      <c r="H1" s="222"/>
      <c r="I1" s="222"/>
    </row>
    <row r="2" spans="1:9">
      <c r="A2" s="304" t="s">
        <v>157</v>
      </c>
      <c r="C2" s="220"/>
      <c r="D2" s="220"/>
      <c r="E2" s="220"/>
      <c r="F2" s="220"/>
      <c r="G2" s="222"/>
      <c r="H2" s="222"/>
      <c r="I2" s="222"/>
    </row>
    <row r="3" spans="1:9">
      <c r="A3" s="304" t="s">
        <v>158</v>
      </c>
      <c r="C3" s="220"/>
      <c r="D3" s="220"/>
      <c r="E3" s="220"/>
      <c r="F3" s="220"/>
      <c r="G3" s="222"/>
      <c r="H3" s="222"/>
      <c r="I3" s="222"/>
    </row>
    <row r="4" spans="1:9">
      <c r="A4" s="304" t="s">
        <v>216</v>
      </c>
      <c r="C4" s="280"/>
      <c r="D4" s="280"/>
      <c r="E4" s="280"/>
      <c r="F4" s="280"/>
      <c r="G4" s="222"/>
      <c r="H4" s="222"/>
      <c r="I4" s="222"/>
    </row>
    <row r="5" spans="1:9">
      <c r="A5" s="289" t="s">
        <v>160</v>
      </c>
      <c r="C5" s="222"/>
      <c r="D5" s="222"/>
      <c r="E5" s="222"/>
      <c r="F5" s="222"/>
      <c r="G5" s="222"/>
      <c r="H5" s="222"/>
      <c r="I5" s="222"/>
    </row>
    <row r="6" spans="1:9">
      <c r="A6" s="289" t="s">
        <v>161</v>
      </c>
      <c r="C6" s="280"/>
      <c r="D6" s="280"/>
      <c r="E6" s="280"/>
      <c r="F6" s="280"/>
      <c r="G6" s="222"/>
      <c r="H6" s="222"/>
      <c r="I6" s="222"/>
    </row>
    <row r="7" spans="1:9">
      <c r="A7" s="289" t="s">
        <v>71</v>
      </c>
      <c r="G7" s="222"/>
      <c r="H7" s="222"/>
      <c r="I7" s="222"/>
    </row>
    <row r="8" spans="1:9" ht="15" customHeight="1">
      <c r="A8" s="222"/>
      <c r="B8" s="343"/>
      <c r="C8" s="280"/>
      <c r="D8" s="280"/>
      <c r="E8" s="222"/>
      <c r="F8" s="222"/>
      <c r="G8" s="222"/>
      <c r="H8" s="222"/>
      <c r="I8" s="222"/>
    </row>
    <row r="9" spans="1:9" ht="15" customHeight="1">
      <c r="B9" s="220" t="s">
        <v>217</v>
      </c>
      <c r="E9" s="707" t="s">
        <v>163</v>
      </c>
      <c r="F9" s="707"/>
      <c r="G9" s="709"/>
      <c r="H9" s="709"/>
    </row>
    <row r="10" spans="1:9" ht="15" customHeight="1">
      <c r="A10" s="274" t="s">
        <v>162</v>
      </c>
      <c r="E10" s="285" t="s">
        <v>218</v>
      </c>
      <c r="F10" s="285"/>
      <c r="G10" s="285"/>
      <c r="H10" s="285"/>
    </row>
    <row r="11" spans="1:9" ht="15" customHeight="1">
      <c r="A11" s="274" t="s">
        <v>165</v>
      </c>
      <c r="B11" s="302" t="s">
        <v>178</v>
      </c>
      <c r="C11" s="707" t="s">
        <v>179</v>
      </c>
      <c r="D11" s="707"/>
      <c r="E11" s="302" t="s">
        <v>180</v>
      </c>
      <c r="F11" s="302" t="s">
        <v>219</v>
      </c>
      <c r="G11" s="285"/>
      <c r="H11" s="285"/>
    </row>
    <row r="12" spans="1:9" ht="18" customHeight="1">
      <c r="A12" s="292">
        <v>1</v>
      </c>
      <c r="B12" s="303" t="s">
        <v>12</v>
      </c>
      <c r="C12" s="344">
        <v>33332721189.035496</v>
      </c>
      <c r="D12" s="222" t="s">
        <v>18</v>
      </c>
      <c r="E12" s="312">
        <v>9.296977454710762E-4</v>
      </c>
      <c r="F12" s="345">
        <f t="shared" ref="F12:F18" si="0">+E12*C12</f>
        <v>30989355.739862271</v>
      </c>
      <c r="G12" s="346"/>
      <c r="H12" s="345"/>
    </row>
    <row r="13" spans="1:9" ht="18" customHeight="1">
      <c r="A13" s="292">
        <f t="shared" ref="A13:A20" si="1">A12+1</f>
        <v>2</v>
      </c>
      <c r="B13" s="222" t="s">
        <v>19</v>
      </c>
      <c r="C13" s="344">
        <v>905722394.93543053</v>
      </c>
      <c r="D13" s="222" t="s">
        <v>18</v>
      </c>
      <c r="E13" s="312">
        <v>3.118849100847189E-3</v>
      </c>
      <c r="F13" s="345">
        <f t="shared" si="0"/>
        <v>2824811.4770615301</v>
      </c>
      <c r="G13" s="346"/>
      <c r="H13" s="345"/>
    </row>
    <row r="14" spans="1:9" ht="20.25" customHeight="1">
      <c r="A14" s="292">
        <f t="shared" si="1"/>
        <v>3</v>
      </c>
      <c r="B14" s="347" t="s">
        <v>20</v>
      </c>
      <c r="C14" s="344">
        <v>33052071239.660263</v>
      </c>
      <c r="D14" s="222" t="s">
        <v>18</v>
      </c>
      <c r="E14" s="265">
        <v>7.1959063584098857E-4</v>
      </c>
      <c r="F14" s="345">
        <f t="shared" si="0"/>
        <v>23783960.959208779</v>
      </c>
      <c r="G14" s="346"/>
      <c r="H14" s="345"/>
    </row>
    <row r="15" spans="1:9" ht="18" customHeight="1">
      <c r="A15" s="292">
        <f t="shared" si="1"/>
        <v>4</v>
      </c>
      <c r="B15" s="347" t="s">
        <v>24</v>
      </c>
      <c r="C15" s="344">
        <v>4256864950.9460106</v>
      </c>
      <c r="D15" s="222" t="s">
        <v>18</v>
      </c>
      <c r="E15" s="312">
        <v>1.0594595899589576E-3</v>
      </c>
      <c r="F15" s="345">
        <f t="shared" si="0"/>
        <v>4509976.3954399182</v>
      </c>
      <c r="G15" s="346"/>
      <c r="H15" s="345"/>
    </row>
    <row r="16" spans="1:9" ht="17.25" customHeight="1">
      <c r="A16" s="292">
        <f t="shared" si="1"/>
        <v>5</v>
      </c>
      <c r="B16" s="347" t="s">
        <v>220</v>
      </c>
      <c r="C16" s="344">
        <v>865000000</v>
      </c>
      <c r="D16" s="222" t="s">
        <v>18</v>
      </c>
      <c r="E16" s="312">
        <v>7.7296484369245651E-4</v>
      </c>
      <c r="F16" s="345">
        <f t="shared" si="0"/>
        <v>668614.58979397488</v>
      </c>
      <c r="G16" s="346"/>
      <c r="H16" s="345"/>
    </row>
    <row r="17" spans="1:8" ht="18" customHeight="1">
      <c r="A17" s="292">
        <f t="shared" si="1"/>
        <v>6</v>
      </c>
      <c r="B17" s="222" t="s">
        <v>221</v>
      </c>
      <c r="C17" s="309">
        <v>27120858968.983585</v>
      </c>
      <c r="D17" s="222" t="s">
        <v>18</v>
      </c>
      <c r="E17" s="312">
        <v>-1.3411518229079669E-6</v>
      </c>
      <c r="F17" s="345">
        <f t="shared" si="0"/>
        <v>-36373.189445082222</v>
      </c>
      <c r="G17" s="346"/>
      <c r="H17" s="345"/>
    </row>
    <row r="18" spans="1:8" ht="18" customHeight="1">
      <c r="A18" s="292">
        <f t="shared" si="1"/>
        <v>7</v>
      </c>
      <c r="B18" s="348" t="s">
        <v>222</v>
      </c>
      <c r="C18" s="256">
        <v>214636025.22739965</v>
      </c>
      <c r="D18" s="348" t="s">
        <v>18</v>
      </c>
      <c r="E18" s="349">
        <v>0</v>
      </c>
      <c r="F18" s="513">
        <f t="shared" si="0"/>
        <v>0</v>
      </c>
      <c r="G18" s="346"/>
      <c r="H18" s="345"/>
    </row>
    <row r="19" spans="1:8" ht="18" customHeight="1">
      <c r="A19" s="292">
        <f t="shared" si="1"/>
        <v>8</v>
      </c>
      <c r="F19" s="217"/>
      <c r="H19" s="345"/>
    </row>
    <row r="20" spans="1:8" ht="18" customHeight="1">
      <c r="A20" s="292">
        <f t="shared" si="1"/>
        <v>9</v>
      </c>
      <c r="B20" s="214" t="s">
        <v>33</v>
      </c>
      <c r="C20" s="344">
        <f>SUM(C12:C18)</f>
        <v>99747874768.788177</v>
      </c>
      <c r="F20" s="217">
        <f>ROUNDUP(SUM(F12:F18),0)</f>
        <v>62740346</v>
      </c>
      <c r="H20" s="345"/>
    </row>
    <row r="21" spans="1:8" ht="18" customHeight="1">
      <c r="F21" s="217"/>
    </row>
    <row r="24" spans="1:8" ht="20.100000000000001" customHeight="1">
      <c r="B24" s="220"/>
      <c r="C24" s="280"/>
      <c r="G24" s="222"/>
      <c r="H24" s="345"/>
    </row>
    <row r="25" spans="1:8" ht="12.4" customHeight="1">
      <c r="C25" s="280"/>
      <c r="D25" s="280"/>
      <c r="E25" s="280"/>
      <c r="F25" s="280"/>
    </row>
    <row r="26" spans="1:8">
      <c r="B26" s="222"/>
      <c r="C26" s="280"/>
      <c r="D26" s="280"/>
      <c r="E26" s="280"/>
      <c r="F26" s="280"/>
      <c r="G26" s="280"/>
      <c r="H26" s="222"/>
    </row>
    <row r="27" spans="1:8">
      <c r="B27" s="222"/>
      <c r="C27" s="350"/>
      <c r="D27" s="222"/>
      <c r="E27" s="222"/>
      <c r="F27" s="222"/>
    </row>
    <row r="28" spans="1:8" ht="15">
      <c r="B28" s="222"/>
      <c r="C28" s="351"/>
      <c r="D28" s="352"/>
      <c r="E28" s="353"/>
      <c r="F28" s="352"/>
      <c r="G28" s="352"/>
      <c r="H28" s="353"/>
    </row>
    <row r="29" spans="1:8" ht="15">
      <c r="B29" s="222"/>
      <c r="C29" s="351"/>
      <c r="D29" s="352"/>
      <c r="E29" s="353"/>
      <c r="F29" s="352"/>
      <c r="G29" s="352"/>
      <c r="H29" s="353"/>
    </row>
    <row r="30" spans="1:8" ht="15">
      <c r="B30" s="222"/>
      <c r="C30" s="351"/>
      <c r="D30" s="352"/>
      <c r="E30" s="353"/>
      <c r="F30" s="352"/>
      <c r="G30" s="352"/>
      <c r="H30" s="353"/>
    </row>
    <row r="31" spans="1:8" ht="15">
      <c r="B31" s="222"/>
      <c r="C31" s="351"/>
      <c r="D31" s="352"/>
      <c r="E31" s="353"/>
      <c r="F31" s="352"/>
      <c r="G31" s="352"/>
      <c r="H31" s="353"/>
    </row>
    <row r="32" spans="1:8" ht="15">
      <c r="B32" s="222"/>
      <c r="C32" s="351"/>
      <c r="D32" s="352"/>
      <c r="E32" s="353"/>
      <c r="F32" s="352"/>
      <c r="G32" s="352"/>
      <c r="H32" s="353"/>
    </row>
    <row r="33" spans="2:8" ht="15">
      <c r="B33" s="241"/>
      <c r="C33" s="351"/>
      <c r="D33" s="352"/>
      <c r="E33" s="353"/>
    </row>
    <row r="34" spans="2:8" ht="15">
      <c r="B34" s="222"/>
      <c r="C34" s="351"/>
      <c r="D34" s="352"/>
      <c r="E34" s="353"/>
      <c r="F34" s="352"/>
      <c r="G34" s="352"/>
      <c r="H34" s="353"/>
    </row>
    <row r="35" spans="2:8" ht="15">
      <c r="B35" s="222"/>
      <c r="C35" s="351"/>
      <c r="D35" s="352"/>
      <c r="E35" s="353"/>
      <c r="F35" s="352"/>
      <c r="G35" s="352"/>
      <c r="H35" s="353"/>
    </row>
    <row r="36" spans="2:8">
      <c r="B36" s="222"/>
      <c r="C36" s="352"/>
      <c r="D36" s="222"/>
      <c r="E36" s="353"/>
      <c r="F36" s="222"/>
    </row>
    <row r="37" spans="2:8">
      <c r="B37" s="222"/>
      <c r="C37" s="354"/>
      <c r="D37" s="352"/>
      <c r="E37" s="352"/>
      <c r="F37" s="352"/>
      <c r="G37" s="352"/>
      <c r="H37" s="352"/>
    </row>
    <row r="39" spans="2:8">
      <c r="B39" s="222"/>
    </row>
    <row r="40" spans="2:8">
      <c r="B40" s="222"/>
    </row>
    <row r="115" spans="1:9">
      <c r="A115" s="222"/>
      <c r="B115" s="222"/>
      <c r="C115" s="222"/>
      <c r="D115" s="222"/>
      <c r="E115" s="222"/>
      <c r="F115" s="222"/>
      <c r="G115" s="222"/>
      <c r="H115" s="222"/>
      <c r="I115" s="222"/>
    </row>
    <row r="116" spans="1:9">
      <c r="A116" s="222"/>
      <c r="B116" s="222"/>
      <c r="C116" s="222"/>
      <c r="D116" s="222"/>
      <c r="E116" s="222"/>
      <c r="F116" s="222"/>
      <c r="G116" s="222"/>
      <c r="H116" s="222"/>
      <c r="I116" s="222"/>
    </row>
    <row r="117" spans="1:9">
      <c r="A117" s="222"/>
      <c r="B117" s="222"/>
      <c r="C117" s="222"/>
      <c r="D117" s="222"/>
      <c r="E117" s="222"/>
      <c r="F117" s="222"/>
      <c r="G117" s="222"/>
      <c r="H117" s="222"/>
      <c r="I117" s="222"/>
    </row>
    <row r="118" spans="1:9">
      <c r="A118" s="222"/>
      <c r="B118" s="222"/>
      <c r="C118" s="222"/>
      <c r="D118" s="222"/>
      <c r="E118" s="222"/>
      <c r="F118" s="222"/>
      <c r="G118" s="222"/>
      <c r="H118" s="222"/>
      <c r="I118" s="222"/>
    </row>
    <row r="119" spans="1:9">
      <c r="A119" s="222"/>
      <c r="B119" s="222"/>
      <c r="C119" s="222"/>
      <c r="D119" s="222"/>
      <c r="E119" s="222"/>
      <c r="F119" s="222"/>
      <c r="G119" s="222"/>
      <c r="H119" s="222"/>
      <c r="I119" s="222"/>
    </row>
    <row r="120" spans="1:9">
      <c r="A120" s="222"/>
      <c r="B120" s="222"/>
      <c r="C120" s="222"/>
      <c r="D120" s="222"/>
      <c r="E120" s="222"/>
      <c r="F120" s="222"/>
      <c r="G120" s="222"/>
      <c r="H120" s="222"/>
      <c r="I120" s="222"/>
    </row>
    <row r="121" spans="1:9">
      <c r="A121" s="222"/>
      <c r="B121" s="222"/>
      <c r="C121" s="222"/>
      <c r="D121" s="222"/>
      <c r="E121" s="222"/>
      <c r="F121" s="222"/>
      <c r="G121" s="222"/>
      <c r="H121" s="222"/>
      <c r="I121" s="222"/>
    </row>
    <row r="122" spans="1:9">
      <c r="A122" s="222"/>
      <c r="B122" s="222"/>
      <c r="C122" s="222"/>
      <c r="D122" s="222"/>
      <c r="E122" s="222"/>
      <c r="F122" s="222"/>
      <c r="G122" s="222"/>
      <c r="H122" s="222"/>
      <c r="I122" s="222"/>
    </row>
    <row r="123" spans="1:9">
      <c r="A123" s="222"/>
      <c r="B123" s="222"/>
      <c r="C123" s="222"/>
      <c r="D123" s="222"/>
      <c r="E123" s="222"/>
      <c r="F123" s="222"/>
      <c r="G123" s="222"/>
      <c r="H123" s="222"/>
      <c r="I123" s="222"/>
    </row>
    <row r="124" spans="1:9">
      <c r="A124" s="222"/>
      <c r="B124" s="222"/>
      <c r="C124" s="222"/>
      <c r="D124" s="222"/>
      <c r="E124" s="222"/>
      <c r="F124" s="222"/>
      <c r="G124" s="222"/>
      <c r="H124" s="222"/>
      <c r="I124" s="222"/>
    </row>
    <row r="125" spans="1:9">
      <c r="A125" s="222"/>
      <c r="B125" s="222"/>
      <c r="C125" s="222"/>
      <c r="D125" s="222"/>
      <c r="E125" s="222"/>
      <c r="F125" s="222"/>
      <c r="G125" s="222"/>
      <c r="H125" s="222"/>
      <c r="I125" s="222"/>
    </row>
    <row r="126" spans="1:9">
      <c r="A126" s="222"/>
      <c r="B126" s="222"/>
      <c r="C126" s="222"/>
      <c r="D126" s="222"/>
      <c r="E126" s="222"/>
      <c r="F126" s="222"/>
      <c r="G126" s="222"/>
      <c r="H126" s="222"/>
      <c r="I126" s="222"/>
    </row>
    <row r="127" spans="1:9">
      <c r="A127" s="222"/>
      <c r="B127" s="222"/>
      <c r="C127" s="222"/>
      <c r="D127" s="222"/>
      <c r="E127" s="222"/>
      <c r="F127" s="222"/>
      <c r="G127" s="222"/>
      <c r="H127" s="222"/>
      <c r="I127" s="222"/>
    </row>
    <row r="128" spans="1:9">
      <c r="A128" s="222"/>
      <c r="B128" s="222"/>
      <c r="C128" s="222"/>
      <c r="D128" s="222"/>
      <c r="E128" s="222"/>
      <c r="F128" s="222"/>
      <c r="G128" s="222"/>
      <c r="H128" s="222"/>
      <c r="I128" s="222"/>
    </row>
    <row r="129" spans="1:9">
      <c r="A129" s="222"/>
      <c r="B129" s="222"/>
      <c r="C129" s="222"/>
      <c r="D129" s="222"/>
      <c r="E129" s="222"/>
      <c r="F129" s="222"/>
      <c r="G129" s="222"/>
      <c r="H129" s="222"/>
      <c r="I129" s="222"/>
    </row>
    <row r="130" spans="1:9">
      <c r="A130" s="222"/>
      <c r="B130" s="222"/>
      <c r="C130" s="222"/>
      <c r="D130" s="222"/>
      <c r="E130" s="222"/>
      <c r="F130" s="222"/>
      <c r="G130" s="222"/>
      <c r="H130" s="222"/>
      <c r="I130" s="222"/>
    </row>
    <row r="131" spans="1:9">
      <c r="A131" s="222"/>
      <c r="B131" s="222"/>
      <c r="C131" s="222"/>
      <c r="D131" s="222"/>
      <c r="E131" s="222"/>
      <c r="F131" s="222"/>
      <c r="G131" s="222"/>
      <c r="H131" s="222"/>
      <c r="I131" s="222"/>
    </row>
    <row r="132" spans="1:9">
      <c r="A132" s="222"/>
      <c r="B132" s="222"/>
      <c r="C132" s="222"/>
      <c r="D132" s="222"/>
      <c r="E132" s="222"/>
      <c r="F132" s="222"/>
      <c r="G132" s="222"/>
      <c r="H132" s="222"/>
      <c r="I132" s="222"/>
    </row>
    <row r="133" spans="1:9">
      <c r="A133" s="222"/>
      <c r="B133" s="222"/>
      <c r="C133" s="222"/>
      <c r="D133" s="222"/>
      <c r="E133" s="222"/>
      <c r="F133" s="222"/>
      <c r="G133" s="222"/>
      <c r="H133" s="222"/>
      <c r="I133" s="222"/>
    </row>
    <row r="134" spans="1:9">
      <c r="A134" s="222"/>
      <c r="B134" s="222"/>
      <c r="C134" s="222"/>
      <c r="D134" s="222"/>
      <c r="E134" s="222"/>
      <c r="F134" s="222"/>
      <c r="G134" s="222"/>
      <c r="H134" s="222"/>
      <c r="I134" s="222"/>
    </row>
    <row r="135" spans="1:9">
      <c r="A135" s="222"/>
      <c r="B135" s="222"/>
      <c r="C135" s="222"/>
      <c r="D135" s="222"/>
      <c r="E135" s="222"/>
      <c r="F135" s="222"/>
      <c r="G135" s="222"/>
      <c r="H135" s="222"/>
      <c r="I135" s="222"/>
    </row>
    <row r="136" spans="1:9">
      <c r="A136" s="222"/>
      <c r="B136" s="222"/>
      <c r="C136" s="222"/>
      <c r="D136" s="222"/>
      <c r="E136" s="222"/>
      <c r="F136" s="222"/>
      <c r="G136" s="222"/>
      <c r="H136" s="222"/>
      <c r="I136" s="222"/>
    </row>
    <row r="137" spans="1:9">
      <c r="A137" s="222"/>
      <c r="B137" s="222"/>
      <c r="C137" s="222"/>
      <c r="D137" s="222"/>
      <c r="E137" s="222"/>
      <c r="F137" s="222"/>
      <c r="G137" s="222"/>
      <c r="H137" s="222"/>
      <c r="I137" s="222"/>
    </row>
    <row r="138" spans="1:9">
      <c r="A138" s="222"/>
      <c r="B138" s="222"/>
      <c r="C138" s="222"/>
      <c r="D138" s="222"/>
      <c r="E138" s="222"/>
      <c r="F138" s="222"/>
      <c r="G138" s="222"/>
      <c r="H138" s="222"/>
      <c r="I138" s="222"/>
    </row>
    <row r="139" spans="1:9">
      <c r="A139" s="222"/>
      <c r="B139" s="222"/>
      <c r="C139" s="222"/>
      <c r="D139" s="222"/>
      <c r="E139" s="222"/>
      <c r="F139" s="222"/>
      <c r="G139" s="222"/>
      <c r="H139" s="222"/>
      <c r="I139" s="222"/>
    </row>
    <row r="140" spans="1:9">
      <c r="A140" s="222"/>
      <c r="B140" s="222"/>
      <c r="C140" s="222"/>
      <c r="D140" s="222"/>
      <c r="E140" s="222"/>
      <c r="F140" s="222"/>
      <c r="G140" s="222"/>
      <c r="H140" s="222"/>
      <c r="I140" s="222"/>
    </row>
    <row r="141" spans="1:9">
      <c r="A141" s="222"/>
      <c r="B141" s="222"/>
      <c r="C141" s="222"/>
      <c r="D141" s="222"/>
      <c r="E141" s="222"/>
      <c r="F141" s="222"/>
      <c r="G141" s="222"/>
      <c r="H141" s="222"/>
      <c r="I141" s="222"/>
    </row>
    <row r="142" spans="1:9">
      <c r="A142" s="222"/>
      <c r="B142" s="222"/>
      <c r="C142" s="222"/>
      <c r="D142" s="222"/>
      <c r="E142" s="222"/>
      <c r="F142" s="222"/>
      <c r="G142" s="222"/>
      <c r="H142" s="222"/>
      <c r="I142" s="222"/>
    </row>
    <row r="143" spans="1:9">
      <c r="A143" s="222"/>
      <c r="B143" s="222"/>
      <c r="C143" s="222"/>
      <c r="D143" s="222"/>
      <c r="E143" s="222"/>
      <c r="F143" s="222"/>
      <c r="G143" s="222"/>
      <c r="H143" s="222"/>
      <c r="I143" s="222"/>
    </row>
    <row r="144" spans="1:9">
      <c r="A144" s="222"/>
      <c r="B144" s="222"/>
      <c r="C144" s="222"/>
      <c r="D144" s="222"/>
      <c r="E144" s="222"/>
      <c r="F144" s="222"/>
      <c r="G144" s="222"/>
      <c r="H144" s="222"/>
      <c r="I144" s="222"/>
    </row>
    <row r="145" spans="1:9">
      <c r="A145" s="222"/>
      <c r="B145" s="222"/>
      <c r="C145" s="222"/>
      <c r="D145" s="222"/>
      <c r="E145" s="222"/>
      <c r="F145" s="222"/>
      <c r="G145" s="222"/>
      <c r="H145" s="222"/>
      <c r="I145" s="222"/>
    </row>
    <row r="146" spans="1:9">
      <c r="A146" s="222"/>
      <c r="B146" s="222"/>
      <c r="C146" s="222"/>
      <c r="D146" s="222"/>
      <c r="E146" s="222"/>
      <c r="F146" s="222"/>
      <c r="G146" s="222"/>
      <c r="H146" s="222"/>
      <c r="I146" s="222"/>
    </row>
    <row r="147" spans="1:9">
      <c r="A147" s="222"/>
      <c r="B147" s="222"/>
      <c r="C147" s="222"/>
      <c r="D147" s="222"/>
      <c r="E147" s="222"/>
      <c r="F147" s="222"/>
      <c r="G147" s="222"/>
      <c r="H147" s="222"/>
      <c r="I147" s="222"/>
    </row>
    <row r="148" spans="1:9">
      <c r="A148" s="222"/>
      <c r="B148" s="222"/>
      <c r="C148" s="222"/>
      <c r="D148" s="222"/>
      <c r="E148" s="222"/>
      <c r="F148" s="222"/>
      <c r="G148" s="222"/>
      <c r="H148" s="222"/>
      <c r="I148" s="222"/>
    </row>
    <row r="149" spans="1:9">
      <c r="A149" s="222"/>
      <c r="B149" s="222"/>
      <c r="C149" s="222"/>
      <c r="D149" s="222"/>
      <c r="E149" s="222"/>
      <c r="F149" s="222"/>
      <c r="G149" s="222"/>
      <c r="H149" s="222"/>
      <c r="I149" s="222"/>
    </row>
    <row r="150" spans="1:9">
      <c r="A150" s="222"/>
      <c r="B150" s="222"/>
      <c r="C150" s="222"/>
      <c r="D150" s="222"/>
      <c r="E150" s="222"/>
      <c r="F150" s="222"/>
      <c r="G150" s="222"/>
      <c r="H150" s="222"/>
      <c r="I150" s="222"/>
    </row>
    <row r="151" spans="1:9">
      <c r="A151" s="222"/>
      <c r="B151" s="222"/>
      <c r="C151" s="222"/>
      <c r="D151" s="222"/>
      <c r="E151" s="222"/>
      <c r="F151" s="222"/>
      <c r="G151" s="222"/>
      <c r="H151" s="222"/>
      <c r="I151" s="222"/>
    </row>
    <row r="152" spans="1:9">
      <c r="A152" s="222"/>
      <c r="B152" s="222"/>
      <c r="C152" s="222"/>
      <c r="D152" s="222"/>
      <c r="E152" s="222"/>
      <c r="F152" s="222"/>
      <c r="G152" s="222"/>
      <c r="H152" s="222"/>
      <c r="I152" s="222"/>
    </row>
    <row r="153" spans="1:9">
      <c r="A153" s="222"/>
      <c r="B153" s="222"/>
      <c r="C153" s="222"/>
      <c r="D153" s="222"/>
      <c r="E153" s="222"/>
      <c r="F153" s="222"/>
      <c r="G153" s="222"/>
      <c r="H153" s="222"/>
      <c r="I153" s="222"/>
    </row>
    <row r="154" spans="1:9">
      <c r="A154" s="222"/>
      <c r="B154" s="222"/>
      <c r="C154" s="222"/>
      <c r="D154" s="222"/>
      <c r="E154" s="222"/>
      <c r="F154" s="222"/>
      <c r="G154" s="222"/>
      <c r="H154" s="222"/>
      <c r="I154" s="222"/>
    </row>
    <row r="155" spans="1:9">
      <c r="A155" s="222"/>
      <c r="B155" s="222"/>
      <c r="C155" s="222"/>
      <c r="D155" s="222"/>
      <c r="E155" s="222"/>
      <c r="F155" s="222"/>
      <c r="G155" s="222"/>
      <c r="H155" s="222"/>
      <c r="I155" s="222"/>
    </row>
    <row r="156" spans="1:9">
      <c r="A156" s="222"/>
      <c r="B156" s="222"/>
      <c r="C156" s="222"/>
      <c r="D156" s="222"/>
      <c r="E156" s="222"/>
      <c r="F156" s="222"/>
      <c r="G156" s="222"/>
      <c r="H156" s="222"/>
      <c r="I156" s="222"/>
    </row>
    <row r="157" spans="1:9">
      <c r="A157" s="222"/>
      <c r="B157" s="222"/>
      <c r="C157" s="222"/>
      <c r="D157" s="222"/>
      <c r="E157" s="222"/>
      <c r="F157" s="222"/>
      <c r="G157" s="222"/>
      <c r="H157" s="222"/>
      <c r="I157" s="222"/>
    </row>
    <row r="158" spans="1:9">
      <c r="A158" s="222"/>
      <c r="B158" s="222"/>
      <c r="C158" s="222"/>
      <c r="D158" s="222"/>
      <c r="E158" s="222"/>
      <c r="F158" s="222"/>
      <c r="G158" s="222"/>
      <c r="H158" s="222"/>
      <c r="I158" s="222"/>
    </row>
    <row r="159" spans="1:9">
      <c r="A159" s="222"/>
      <c r="B159" s="222"/>
      <c r="C159" s="222"/>
      <c r="D159" s="222"/>
      <c r="E159" s="222"/>
      <c r="F159" s="222"/>
      <c r="G159" s="222"/>
      <c r="H159" s="222"/>
      <c r="I159" s="222"/>
    </row>
    <row r="160" spans="1:9">
      <c r="A160" s="222"/>
      <c r="B160" s="222"/>
      <c r="C160" s="222"/>
      <c r="D160" s="222"/>
      <c r="E160" s="222"/>
      <c r="F160" s="222"/>
      <c r="G160" s="222"/>
      <c r="H160" s="222"/>
      <c r="I160" s="222"/>
    </row>
    <row r="161" spans="1:9">
      <c r="A161" s="222"/>
      <c r="B161" s="222"/>
      <c r="C161" s="222"/>
      <c r="D161" s="222"/>
      <c r="E161" s="222"/>
      <c r="F161" s="222"/>
      <c r="G161" s="222"/>
      <c r="H161" s="222"/>
      <c r="I161" s="222"/>
    </row>
    <row r="162" spans="1:9">
      <c r="A162" s="222"/>
      <c r="B162" s="222"/>
      <c r="C162" s="222"/>
      <c r="D162" s="222"/>
      <c r="E162" s="222"/>
      <c r="F162" s="222"/>
      <c r="G162" s="222"/>
      <c r="H162" s="222"/>
      <c r="I162" s="222"/>
    </row>
    <row r="163" spans="1:9">
      <c r="A163" s="222"/>
      <c r="B163" s="222"/>
      <c r="C163" s="222"/>
      <c r="D163" s="222"/>
      <c r="E163" s="222"/>
      <c r="F163" s="222"/>
      <c r="G163" s="222"/>
      <c r="H163" s="222"/>
      <c r="I163" s="222"/>
    </row>
    <row r="164" spans="1:9">
      <c r="A164" s="222"/>
      <c r="B164" s="222"/>
      <c r="C164" s="222"/>
      <c r="D164" s="222"/>
      <c r="E164" s="222"/>
      <c r="F164" s="222"/>
      <c r="G164" s="222"/>
      <c r="H164" s="222"/>
      <c r="I164" s="222"/>
    </row>
    <row r="165" spans="1:9">
      <c r="A165" s="222"/>
      <c r="B165" s="222"/>
      <c r="C165" s="222"/>
      <c r="D165" s="222"/>
      <c r="E165" s="222"/>
      <c r="F165" s="222"/>
      <c r="G165" s="222"/>
      <c r="H165" s="222"/>
      <c r="I165" s="222"/>
    </row>
    <row r="166" spans="1:9">
      <c r="A166" s="222"/>
      <c r="B166" s="222"/>
      <c r="C166" s="222"/>
      <c r="D166" s="222"/>
      <c r="E166" s="222"/>
      <c r="F166" s="222"/>
      <c r="G166" s="222"/>
      <c r="H166" s="222"/>
      <c r="I166" s="222"/>
    </row>
    <row r="167" spans="1:9">
      <c r="A167" s="222"/>
      <c r="B167" s="222"/>
      <c r="C167" s="222"/>
      <c r="D167" s="222"/>
      <c r="E167" s="222"/>
      <c r="F167" s="222"/>
      <c r="G167" s="222"/>
      <c r="H167" s="222"/>
      <c r="I167" s="222"/>
    </row>
    <row r="168" spans="1:9">
      <c r="A168" s="222"/>
      <c r="B168" s="222"/>
      <c r="C168" s="222"/>
      <c r="D168" s="222"/>
      <c r="E168" s="222"/>
      <c r="F168" s="222"/>
      <c r="G168" s="222"/>
      <c r="H168" s="222"/>
      <c r="I168" s="222"/>
    </row>
    <row r="169" spans="1:9">
      <c r="A169" s="222"/>
      <c r="B169" s="222"/>
      <c r="C169" s="222"/>
      <c r="D169" s="222"/>
      <c r="E169" s="222"/>
      <c r="F169" s="222"/>
      <c r="G169" s="222"/>
      <c r="H169" s="222"/>
      <c r="I169" s="222"/>
    </row>
    <row r="170" spans="1:9">
      <c r="A170" s="222"/>
      <c r="B170" s="222"/>
      <c r="C170" s="222"/>
      <c r="D170" s="222"/>
      <c r="E170" s="222"/>
      <c r="F170" s="222"/>
      <c r="G170" s="222"/>
      <c r="H170" s="222"/>
      <c r="I170" s="222"/>
    </row>
    <row r="171" spans="1:9">
      <c r="A171" s="222"/>
      <c r="B171" s="222"/>
      <c r="C171" s="222"/>
      <c r="D171" s="222"/>
      <c r="E171" s="222"/>
      <c r="F171" s="222"/>
      <c r="G171" s="222"/>
      <c r="H171" s="222"/>
      <c r="I171" s="222"/>
    </row>
    <row r="172" spans="1:9">
      <c r="A172" s="222"/>
      <c r="B172" s="222"/>
      <c r="C172" s="222"/>
      <c r="D172" s="222"/>
      <c r="E172" s="222"/>
      <c r="F172" s="222"/>
      <c r="G172" s="222"/>
      <c r="H172" s="222"/>
      <c r="I172" s="222"/>
    </row>
    <row r="173" spans="1:9">
      <c r="A173" s="222"/>
      <c r="B173" s="222"/>
      <c r="C173" s="222"/>
      <c r="D173" s="222"/>
      <c r="E173" s="222"/>
      <c r="F173" s="222"/>
      <c r="G173" s="222"/>
      <c r="H173" s="222"/>
      <c r="I173" s="222"/>
    </row>
    <row r="174" spans="1:9">
      <c r="A174" s="222"/>
      <c r="B174" s="222"/>
      <c r="C174" s="222"/>
      <c r="D174" s="222"/>
      <c r="E174" s="222"/>
      <c r="F174" s="222"/>
      <c r="G174" s="222"/>
      <c r="H174" s="222"/>
      <c r="I174" s="222"/>
    </row>
    <row r="175" spans="1:9">
      <c r="A175" s="222"/>
      <c r="B175" s="222"/>
      <c r="C175" s="222"/>
      <c r="D175" s="222"/>
      <c r="E175" s="222"/>
      <c r="F175" s="222"/>
      <c r="G175" s="222"/>
      <c r="H175" s="222"/>
      <c r="I175" s="222"/>
    </row>
    <row r="176" spans="1:9">
      <c r="A176" s="222"/>
      <c r="B176" s="222"/>
      <c r="C176" s="222"/>
      <c r="D176" s="222"/>
      <c r="E176" s="222"/>
      <c r="F176" s="222"/>
      <c r="G176" s="222"/>
      <c r="H176" s="222"/>
      <c r="I176" s="222"/>
    </row>
    <row r="177" spans="1:9">
      <c r="A177" s="222"/>
      <c r="B177" s="222"/>
      <c r="C177" s="222"/>
      <c r="D177" s="222"/>
      <c r="E177" s="222"/>
      <c r="F177" s="222"/>
      <c r="G177" s="222"/>
      <c r="H177" s="222"/>
      <c r="I177" s="222"/>
    </row>
    <row r="178" spans="1:9">
      <c r="A178" s="222"/>
      <c r="B178" s="222"/>
      <c r="C178" s="222"/>
      <c r="D178" s="222"/>
      <c r="E178" s="222"/>
      <c r="F178" s="222"/>
      <c r="G178" s="222"/>
      <c r="H178" s="222"/>
      <c r="I178" s="222"/>
    </row>
    <row r="179" spans="1:9">
      <c r="A179" s="222"/>
      <c r="B179" s="222"/>
      <c r="C179" s="222"/>
      <c r="D179" s="222"/>
      <c r="E179" s="222"/>
      <c r="F179" s="222"/>
      <c r="G179" s="222"/>
      <c r="H179" s="222"/>
      <c r="I179" s="222"/>
    </row>
    <row r="180" spans="1:9">
      <c r="A180" s="222"/>
      <c r="B180" s="222"/>
      <c r="C180" s="222"/>
      <c r="D180" s="222"/>
      <c r="E180" s="222"/>
      <c r="F180" s="222"/>
      <c r="G180" s="222"/>
      <c r="H180" s="222"/>
      <c r="I180" s="222"/>
    </row>
    <row r="181" spans="1:9">
      <c r="A181" s="222"/>
      <c r="B181" s="222"/>
      <c r="C181" s="222"/>
      <c r="D181" s="222"/>
      <c r="E181" s="222"/>
      <c r="F181" s="222"/>
      <c r="G181" s="222"/>
      <c r="H181" s="222"/>
      <c r="I181" s="222"/>
    </row>
    <row r="182" spans="1:9">
      <c r="A182" s="222"/>
      <c r="B182" s="222"/>
      <c r="C182" s="222"/>
      <c r="D182" s="222"/>
      <c r="E182" s="222"/>
      <c r="F182" s="222"/>
      <c r="G182" s="222"/>
      <c r="H182" s="222"/>
      <c r="I182" s="222"/>
    </row>
    <row r="183" spans="1:9">
      <c r="A183" s="222"/>
      <c r="B183" s="222"/>
      <c r="C183" s="222"/>
      <c r="D183" s="222"/>
      <c r="E183" s="222"/>
      <c r="F183" s="222"/>
      <c r="G183" s="222"/>
      <c r="H183" s="222"/>
      <c r="I183" s="222"/>
    </row>
    <row r="184" spans="1:9">
      <c r="A184" s="222"/>
      <c r="B184" s="222"/>
      <c r="C184" s="222"/>
      <c r="D184" s="222"/>
      <c r="E184" s="222"/>
      <c r="F184" s="222"/>
      <c r="G184" s="222"/>
      <c r="H184" s="222"/>
      <c r="I184" s="222"/>
    </row>
    <row r="185" spans="1:9">
      <c r="A185" s="222"/>
      <c r="B185" s="222"/>
      <c r="C185" s="222"/>
      <c r="D185" s="222"/>
      <c r="E185" s="222"/>
      <c r="F185" s="222"/>
      <c r="G185" s="222"/>
      <c r="H185" s="222"/>
      <c r="I185" s="222"/>
    </row>
    <row r="186" spans="1:9">
      <c r="A186" s="222"/>
      <c r="B186" s="222"/>
      <c r="C186" s="222"/>
      <c r="D186" s="222"/>
      <c r="E186" s="222"/>
      <c r="F186" s="222"/>
      <c r="G186" s="222"/>
      <c r="H186" s="222"/>
      <c r="I186" s="222"/>
    </row>
    <row r="187" spans="1:9">
      <c r="A187" s="222"/>
      <c r="B187" s="222"/>
      <c r="C187" s="222"/>
      <c r="D187" s="222"/>
      <c r="E187" s="222"/>
      <c r="F187" s="222"/>
      <c r="G187" s="222"/>
      <c r="H187" s="222"/>
      <c r="I187" s="222"/>
    </row>
    <row r="188" spans="1:9">
      <c r="A188" s="222"/>
      <c r="B188" s="222"/>
      <c r="C188" s="222"/>
      <c r="D188" s="222"/>
      <c r="E188" s="222"/>
      <c r="F188" s="222"/>
      <c r="G188" s="222"/>
      <c r="H188" s="222"/>
      <c r="I188" s="222"/>
    </row>
    <row r="189" spans="1:9">
      <c r="A189" s="222"/>
      <c r="B189" s="222"/>
      <c r="C189" s="222"/>
      <c r="D189" s="222"/>
      <c r="E189" s="222"/>
      <c r="F189" s="222"/>
      <c r="G189" s="222"/>
      <c r="H189" s="222"/>
      <c r="I189" s="222"/>
    </row>
    <row r="190" spans="1:9">
      <c r="A190" s="222"/>
      <c r="B190" s="222"/>
      <c r="C190" s="222"/>
      <c r="D190" s="222"/>
      <c r="E190" s="222"/>
      <c r="F190" s="222"/>
      <c r="G190" s="222"/>
      <c r="H190" s="222"/>
      <c r="I190" s="222"/>
    </row>
    <row r="191" spans="1:9">
      <c r="A191" s="222"/>
      <c r="B191" s="222"/>
      <c r="C191" s="222"/>
      <c r="D191" s="222"/>
      <c r="E191" s="222"/>
      <c r="F191" s="222"/>
      <c r="G191" s="222"/>
      <c r="H191" s="222"/>
      <c r="I191" s="222"/>
    </row>
    <row r="192" spans="1:9">
      <c r="A192" s="222"/>
      <c r="B192" s="222"/>
      <c r="C192" s="222"/>
      <c r="D192" s="222"/>
      <c r="E192" s="222"/>
      <c r="F192" s="222"/>
      <c r="G192" s="222"/>
      <c r="H192" s="222"/>
      <c r="I192" s="222"/>
    </row>
    <row r="193" spans="1:9">
      <c r="A193" s="222"/>
      <c r="B193" s="222"/>
      <c r="C193" s="222"/>
      <c r="D193" s="222"/>
      <c r="E193" s="222"/>
      <c r="F193" s="222"/>
      <c r="G193" s="222"/>
      <c r="H193" s="222"/>
      <c r="I193" s="222"/>
    </row>
    <row r="194" spans="1:9">
      <c r="A194" s="222"/>
      <c r="B194" s="222"/>
      <c r="C194" s="222"/>
      <c r="D194" s="222"/>
      <c r="E194" s="222"/>
      <c r="F194" s="222"/>
      <c r="G194" s="222"/>
      <c r="H194" s="222"/>
      <c r="I194" s="222"/>
    </row>
    <row r="195" spans="1:9">
      <c r="A195" s="222"/>
      <c r="B195" s="222"/>
      <c r="C195" s="222"/>
      <c r="D195" s="222"/>
      <c r="E195" s="222"/>
      <c r="F195" s="222"/>
      <c r="G195" s="222"/>
      <c r="H195" s="222"/>
      <c r="I195" s="222"/>
    </row>
    <row r="196" spans="1:9">
      <c r="A196" s="222"/>
      <c r="B196" s="222"/>
      <c r="C196" s="222"/>
      <c r="D196" s="222"/>
      <c r="E196" s="222"/>
      <c r="F196" s="222"/>
      <c r="G196" s="222"/>
      <c r="H196" s="222"/>
      <c r="I196" s="222"/>
    </row>
    <row r="197" spans="1:9">
      <c r="A197" s="222"/>
      <c r="B197" s="222"/>
      <c r="C197" s="222"/>
      <c r="D197" s="222"/>
      <c r="E197" s="222"/>
      <c r="F197" s="222"/>
      <c r="G197" s="222"/>
      <c r="H197" s="222"/>
      <c r="I197" s="222"/>
    </row>
    <row r="198" spans="1:9">
      <c r="A198" s="222"/>
      <c r="B198" s="222"/>
      <c r="C198" s="222"/>
      <c r="D198" s="222"/>
      <c r="E198" s="222"/>
      <c r="F198" s="222"/>
      <c r="G198" s="222"/>
      <c r="H198" s="222"/>
      <c r="I198" s="222"/>
    </row>
    <row r="199" spans="1:9">
      <c r="A199" s="222"/>
      <c r="B199" s="222"/>
      <c r="C199" s="222"/>
      <c r="D199" s="222"/>
      <c r="E199" s="222"/>
      <c r="F199" s="222"/>
      <c r="G199" s="222"/>
      <c r="H199" s="222"/>
      <c r="I199" s="222"/>
    </row>
    <row r="200" spans="1:9">
      <c r="A200" s="222"/>
      <c r="B200" s="222"/>
      <c r="C200" s="222"/>
      <c r="D200" s="222"/>
      <c r="E200" s="222"/>
      <c r="F200" s="222"/>
      <c r="G200" s="222"/>
      <c r="H200" s="222"/>
      <c r="I200" s="222"/>
    </row>
    <row r="201" spans="1:9">
      <c r="A201" s="222"/>
      <c r="B201" s="222"/>
      <c r="C201" s="222"/>
      <c r="D201" s="222"/>
      <c r="E201" s="222"/>
      <c r="F201" s="222"/>
      <c r="G201" s="222"/>
      <c r="H201" s="222"/>
      <c r="I201" s="222"/>
    </row>
    <row r="202" spans="1:9">
      <c r="A202" s="222"/>
      <c r="B202" s="222"/>
      <c r="C202" s="222"/>
      <c r="D202" s="222"/>
      <c r="E202" s="222"/>
      <c r="F202" s="222"/>
      <c r="G202" s="222"/>
      <c r="H202" s="222"/>
      <c r="I202" s="222"/>
    </row>
    <row r="203" spans="1:9">
      <c r="A203" s="222"/>
      <c r="B203" s="222"/>
      <c r="C203" s="222"/>
      <c r="D203" s="222"/>
      <c r="E203" s="222"/>
      <c r="F203" s="222"/>
      <c r="G203" s="222"/>
      <c r="H203" s="222"/>
      <c r="I203" s="222"/>
    </row>
    <row r="204" spans="1:9">
      <c r="A204" s="222"/>
      <c r="B204" s="222"/>
      <c r="C204" s="222"/>
      <c r="D204" s="222"/>
      <c r="E204" s="222"/>
      <c r="F204" s="222"/>
      <c r="G204" s="222"/>
      <c r="H204" s="222"/>
      <c r="I204" s="222"/>
    </row>
    <row r="205" spans="1:9">
      <c r="A205" s="222"/>
      <c r="B205" s="222"/>
      <c r="C205" s="222"/>
      <c r="D205" s="222"/>
      <c r="E205" s="222"/>
      <c r="F205" s="222"/>
      <c r="G205" s="222"/>
      <c r="H205" s="222"/>
      <c r="I205" s="222"/>
    </row>
    <row r="206" spans="1:9">
      <c r="A206" s="222"/>
      <c r="B206" s="222"/>
      <c r="C206" s="222"/>
      <c r="D206" s="222"/>
      <c r="E206" s="222"/>
      <c r="F206" s="222"/>
      <c r="G206" s="222"/>
      <c r="H206" s="222"/>
      <c r="I206" s="222"/>
    </row>
    <row r="207" spans="1:9">
      <c r="A207" s="222"/>
      <c r="B207" s="222"/>
      <c r="C207" s="222"/>
      <c r="D207" s="222"/>
      <c r="E207" s="222"/>
      <c r="F207" s="222"/>
      <c r="G207" s="222"/>
      <c r="H207" s="222"/>
      <c r="I207" s="222"/>
    </row>
    <row r="208" spans="1:9">
      <c r="A208" s="222"/>
      <c r="B208" s="222"/>
      <c r="C208" s="222"/>
      <c r="D208" s="222"/>
      <c r="E208" s="222"/>
      <c r="F208" s="222"/>
      <c r="G208" s="222"/>
      <c r="H208" s="222"/>
      <c r="I208" s="222"/>
    </row>
    <row r="209" spans="1:9">
      <c r="A209" s="222"/>
      <c r="B209" s="222"/>
      <c r="C209" s="222"/>
      <c r="D209" s="222"/>
      <c r="E209" s="222"/>
      <c r="F209" s="222"/>
      <c r="G209" s="222"/>
      <c r="H209" s="222"/>
      <c r="I209" s="222"/>
    </row>
    <row r="210" spans="1:9">
      <c r="A210" s="222"/>
      <c r="B210" s="222"/>
      <c r="C210" s="222"/>
      <c r="D210" s="222"/>
      <c r="E210" s="222"/>
      <c r="F210" s="222"/>
      <c r="G210" s="222"/>
      <c r="H210" s="222"/>
      <c r="I210" s="222"/>
    </row>
    <row r="211" spans="1:9">
      <c r="A211" s="222"/>
      <c r="B211" s="222"/>
      <c r="C211" s="222"/>
      <c r="D211" s="222"/>
      <c r="E211" s="222"/>
      <c r="F211" s="222"/>
      <c r="G211" s="222"/>
      <c r="H211" s="222"/>
      <c r="I211" s="222"/>
    </row>
    <row r="212" spans="1:9">
      <c r="A212" s="222"/>
      <c r="B212" s="222"/>
      <c r="C212" s="222"/>
      <c r="D212" s="222"/>
      <c r="E212" s="222"/>
      <c r="F212" s="222"/>
      <c r="G212" s="222"/>
      <c r="H212" s="222"/>
      <c r="I212" s="222"/>
    </row>
    <row r="213" spans="1:9">
      <c r="A213" s="222"/>
      <c r="B213" s="222"/>
      <c r="C213" s="222"/>
      <c r="D213" s="222"/>
      <c r="E213" s="222"/>
      <c r="F213" s="222"/>
      <c r="G213" s="222"/>
      <c r="H213" s="222"/>
      <c r="I213" s="222"/>
    </row>
    <row r="214" spans="1:9">
      <c r="A214" s="222"/>
      <c r="B214" s="222"/>
      <c r="C214" s="222"/>
      <c r="D214" s="222"/>
      <c r="E214" s="222"/>
      <c r="F214" s="222"/>
      <c r="G214" s="222"/>
      <c r="H214" s="222"/>
      <c r="I214" s="222"/>
    </row>
    <row r="215" spans="1:9">
      <c r="A215" s="222"/>
      <c r="B215" s="222"/>
      <c r="C215" s="222"/>
      <c r="D215" s="222"/>
      <c r="E215" s="222"/>
      <c r="F215" s="222"/>
      <c r="G215" s="222"/>
      <c r="H215" s="222"/>
      <c r="I215" s="222"/>
    </row>
    <row r="216" spans="1:9">
      <c r="A216" s="222"/>
      <c r="B216" s="222"/>
      <c r="C216" s="222"/>
      <c r="D216" s="222"/>
      <c r="E216" s="222"/>
      <c r="F216" s="222"/>
      <c r="G216" s="222"/>
      <c r="H216" s="222"/>
      <c r="I216" s="222"/>
    </row>
    <row r="217" spans="1:9">
      <c r="A217" s="222"/>
      <c r="B217" s="222"/>
      <c r="C217" s="222"/>
      <c r="D217" s="222"/>
      <c r="E217" s="222"/>
      <c r="F217" s="222"/>
      <c r="G217" s="222"/>
      <c r="H217" s="222"/>
      <c r="I217" s="222"/>
    </row>
    <row r="218" spans="1:9">
      <c r="A218" s="222"/>
      <c r="B218" s="222"/>
      <c r="C218" s="222"/>
      <c r="D218" s="222"/>
      <c r="E218" s="222"/>
      <c r="F218" s="222"/>
      <c r="G218" s="222"/>
      <c r="H218" s="222"/>
      <c r="I218" s="222"/>
    </row>
    <row r="219" spans="1:9">
      <c r="A219" s="222"/>
      <c r="B219" s="222"/>
      <c r="C219" s="222"/>
      <c r="D219" s="222"/>
      <c r="E219" s="222"/>
      <c r="F219" s="222"/>
      <c r="G219" s="222"/>
      <c r="H219" s="222"/>
      <c r="I219" s="222"/>
    </row>
    <row r="220" spans="1:9">
      <c r="A220" s="222"/>
      <c r="B220" s="222"/>
      <c r="C220" s="222"/>
      <c r="D220" s="222"/>
      <c r="E220" s="222"/>
      <c r="F220" s="222"/>
      <c r="G220" s="222"/>
      <c r="H220" s="222"/>
      <c r="I220" s="222"/>
    </row>
    <row r="221" spans="1:9">
      <c r="A221" s="222"/>
      <c r="B221" s="222"/>
      <c r="C221" s="222"/>
      <c r="D221" s="222"/>
      <c r="E221" s="222"/>
      <c r="F221" s="222"/>
      <c r="G221" s="222"/>
      <c r="H221" s="222"/>
      <c r="I221" s="222"/>
    </row>
    <row r="222" spans="1:9">
      <c r="A222" s="222"/>
      <c r="B222" s="222"/>
      <c r="C222" s="222"/>
      <c r="D222" s="222"/>
      <c r="E222" s="222"/>
      <c r="F222" s="222"/>
      <c r="G222" s="222"/>
      <c r="H222" s="222"/>
      <c r="I222" s="222"/>
    </row>
    <row r="223" spans="1:9">
      <c r="A223" s="222"/>
      <c r="B223" s="222"/>
      <c r="C223" s="222"/>
      <c r="D223" s="222"/>
      <c r="E223" s="222"/>
      <c r="F223" s="222"/>
      <c r="G223" s="222"/>
      <c r="H223" s="222"/>
      <c r="I223" s="222"/>
    </row>
    <row r="224" spans="1:9">
      <c r="A224" s="222"/>
      <c r="B224" s="222"/>
      <c r="C224" s="222"/>
      <c r="D224" s="222"/>
      <c r="E224" s="222"/>
      <c r="F224" s="222"/>
      <c r="G224" s="222"/>
      <c r="H224" s="222"/>
      <c r="I224" s="222"/>
    </row>
    <row r="225" spans="1:9">
      <c r="A225" s="222"/>
      <c r="B225" s="222"/>
      <c r="C225" s="222"/>
      <c r="D225" s="222"/>
      <c r="E225" s="222"/>
      <c r="F225" s="222"/>
      <c r="G225" s="222"/>
      <c r="H225" s="222"/>
      <c r="I225" s="222"/>
    </row>
    <row r="226" spans="1:9">
      <c r="A226" s="222"/>
      <c r="B226" s="222"/>
      <c r="C226" s="222"/>
      <c r="D226" s="222"/>
      <c r="E226" s="222"/>
      <c r="F226" s="222"/>
      <c r="G226" s="222"/>
      <c r="H226" s="222"/>
      <c r="I226" s="222"/>
    </row>
    <row r="227" spans="1:9">
      <c r="A227" s="222"/>
      <c r="B227" s="222"/>
      <c r="C227" s="222"/>
      <c r="D227" s="222"/>
      <c r="E227" s="222"/>
      <c r="F227" s="222"/>
      <c r="G227" s="222"/>
      <c r="H227" s="222"/>
      <c r="I227" s="222"/>
    </row>
    <row r="228" spans="1:9">
      <c r="A228" s="222"/>
      <c r="B228" s="222"/>
      <c r="C228" s="222"/>
      <c r="D228" s="222"/>
      <c r="E228" s="222"/>
      <c r="F228" s="222"/>
      <c r="G228" s="222"/>
      <c r="H228" s="222"/>
      <c r="I228" s="222"/>
    </row>
    <row r="229" spans="1:9">
      <c r="A229" s="222"/>
      <c r="B229" s="222"/>
      <c r="C229" s="222"/>
      <c r="D229" s="222"/>
      <c r="E229" s="222"/>
      <c r="F229" s="222"/>
      <c r="G229" s="222"/>
      <c r="H229" s="222"/>
      <c r="I229" s="222"/>
    </row>
    <row r="230" spans="1:9">
      <c r="A230" s="222"/>
      <c r="B230" s="222"/>
      <c r="C230" s="222"/>
      <c r="D230" s="222"/>
      <c r="E230" s="222"/>
      <c r="F230" s="222"/>
      <c r="G230" s="222"/>
      <c r="H230" s="222"/>
      <c r="I230" s="222"/>
    </row>
    <row r="231" spans="1:9">
      <c r="A231" s="222"/>
      <c r="B231" s="222"/>
      <c r="C231" s="222"/>
      <c r="D231" s="222"/>
      <c r="E231" s="222"/>
      <c r="F231" s="222"/>
      <c r="G231" s="222"/>
      <c r="H231" s="222"/>
      <c r="I231" s="222"/>
    </row>
    <row r="232" spans="1:9">
      <c r="A232" s="222"/>
      <c r="B232" s="222"/>
      <c r="C232" s="222"/>
      <c r="D232" s="222"/>
      <c r="E232" s="222"/>
      <c r="F232" s="222"/>
      <c r="G232" s="222"/>
      <c r="H232" s="222"/>
      <c r="I232" s="222"/>
    </row>
    <row r="233" spans="1:9">
      <c r="A233" s="222"/>
      <c r="B233" s="222"/>
      <c r="C233" s="222"/>
      <c r="D233" s="222"/>
      <c r="E233" s="222"/>
      <c r="F233" s="222"/>
      <c r="G233" s="222"/>
      <c r="H233" s="222"/>
      <c r="I233" s="222"/>
    </row>
    <row r="234" spans="1:9">
      <c r="A234" s="222"/>
      <c r="B234" s="222"/>
      <c r="C234" s="222"/>
      <c r="D234" s="222"/>
      <c r="E234" s="222"/>
      <c r="F234" s="222"/>
      <c r="G234" s="222"/>
      <c r="H234" s="222"/>
      <c r="I234" s="222"/>
    </row>
    <row r="235" spans="1:9">
      <c r="A235" s="222"/>
      <c r="B235" s="222"/>
      <c r="C235" s="222"/>
      <c r="D235" s="222"/>
      <c r="E235" s="222"/>
      <c r="F235" s="222"/>
      <c r="G235" s="222"/>
      <c r="H235" s="222"/>
      <c r="I235" s="222"/>
    </row>
  </sheetData>
  <mergeCells count="3">
    <mergeCell ref="E9:F9"/>
    <mergeCell ref="G9:H9"/>
    <mergeCell ref="C11:D11"/>
  </mergeCells>
  <pageMargins left="1" right="1" top="1" bottom="1" header="0.5" footer="0.5"/>
  <pageSetup scale="77" orientation="landscape" r:id="rId1"/>
  <headerFooter>
    <oddHeader>&amp;RSchedule IV-J-7 EECRF
Page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6EE34-FD35-4311-AC06-786DF46A6A32}">
  <dimension ref="A1:T236"/>
  <sheetViews>
    <sheetView zoomScale="86" zoomScaleNormal="86" workbookViewId="0">
      <selection activeCell="C37" sqref="C37"/>
    </sheetView>
  </sheetViews>
  <sheetFormatPr defaultColWidth="9.140625" defaultRowHeight="12.75"/>
  <cols>
    <col min="1" max="1" width="4.42578125" style="214" customWidth="1"/>
    <col min="2" max="2" width="58.42578125" style="214" customWidth="1"/>
    <col min="3" max="3" width="19.85546875" style="214" customWidth="1"/>
    <col min="4" max="4" width="19.42578125" style="214" customWidth="1"/>
    <col min="5" max="5" width="13.7109375" style="214" customWidth="1"/>
    <col min="6" max="6" width="19.140625" style="214" customWidth="1"/>
    <col min="7" max="7" width="13.7109375" style="214" bestFit="1" customWidth="1"/>
    <col min="8" max="8" width="13.28515625" style="214" bestFit="1" customWidth="1"/>
    <col min="9" max="9" width="1.28515625" style="214" customWidth="1"/>
    <col min="10" max="10" width="16.140625" style="214" customWidth="1"/>
    <col min="11" max="11" width="2.28515625" style="214" customWidth="1"/>
    <col min="12" max="12" width="16.7109375" style="214" bestFit="1" customWidth="1"/>
    <col min="13" max="13" width="11.85546875" style="214" customWidth="1"/>
    <col min="14" max="14" width="11.140625" style="214" bestFit="1" customWidth="1"/>
    <col min="15" max="16384" width="9.140625" style="214"/>
  </cols>
  <sheetData>
    <row r="1" spans="1:20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85"/>
      <c r="N1" s="222"/>
      <c r="O1" s="222"/>
      <c r="P1" s="222"/>
      <c r="Q1" s="222"/>
      <c r="R1" s="222"/>
      <c r="S1" s="222"/>
      <c r="T1" s="222"/>
    </row>
    <row r="2" spans="1:20">
      <c r="A2" s="304" t="s">
        <v>157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85"/>
      <c r="N2" s="222"/>
      <c r="O2" s="222"/>
      <c r="P2" s="222"/>
      <c r="Q2" s="222"/>
      <c r="R2" s="222"/>
      <c r="S2" s="222"/>
      <c r="T2" s="222"/>
    </row>
    <row r="3" spans="1:20">
      <c r="A3" s="304" t="s">
        <v>158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85"/>
      <c r="N3" s="222"/>
      <c r="O3" s="222"/>
      <c r="P3" s="222"/>
      <c r="Q3" s="222"/>
      <c r="R3" s="222"/>
      <c r="S3" s="222"/>
      <c r="T3" s="222"/>
    </row>
    <row r="4" spans="1:20">
      <c r="A4" s="304" t="s">
        <v>223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85"/>
      <c r="N4" s="222"/>
      <c r="O4" s="222"/>
      <c r="P4" s="222"/>
      <c r="Q4" s="222"/>
      <c r="R4" s="222"/>
      <c r="S4" s="222"/>
      <c r="T4" s="222"/>
    </row>
    <row r="5" spans="1:20">
      <c r="A5" s="289" t="s">
        <v>160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85"/>
      <c r="N5" s="222"/>
      <c r="O5" s="222"/>
      <c r="P5" s="222"/>
      <c r="Q5" s="222"/>
      <c r="R5" s="222"/>
      <c r="S5" s="222"/>
      <c r="T5" s="222"/>
    </row>
    <row r="6" spans="1:20">
      <c r="A6" s="289" t="s">
        <v>161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85"/>
      <c r="N6" s="222"/>
      <c r="O6" s="222"/>
      <c r="P6" s="222"/>
      <c r="Q6" s="222"/>
      <c r="R6" s="222"/>
      <c r="S6" s="222"/>
      <c r="T6" s="222"/>
    </row>
    <row r="7" spans="1:20">
      <c r="A7" s="289" t="s">
        <v>71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85"/>
      <c r="N7" s="222"/>
      <c r="O7" s="222"/>
      <c r="P7" s="222"/>
      <c r="Q7" s="222"/>
      <c r="R7" s="222"/>
      <c r="S7" s="222"/>
      <c r="T7" s="222"/>
    </row>
    <row r="8" spans="1:20">
      <c r="A8" s="222"/>
      <c r="B8" s="222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5"/>
      <c r="N8" s="222"/>
      <c r="O8" s="222"/>
      <c r="P8" s="222"/>
      <c r="Q8" s="222"/>
      <c r="R8" s="222"/>
      <c r="S8" s="222"/>
      <c r="T8" s="222"/>
    </row>
    <row r="9" spans="1:20" ht="15.95" customHeight="1" thickBot="1">
      <c r="A9" s="222"/>
      <c r="B9" s="220" t="s">
        <v>224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85"/>
      <c r="N9" s="222"/>
      <c r="O9" s="222"/>
      <c r="P9" s="222"/>
      <c r="Q9" s="222"/>
      <c r="R9" s="222"/>
      <c r="S9" s="222"/>
      <c r="T9" s="222"/>
    </row>
    <row r="10" spans="1:20" ht="13.5" thickBot="1">
      <c r="A10" s="222"/>
      <c r="B10" s="711" t="s">
        <v>225</v>
      </c>
      <c r="C10" s="712"/>
      <c r="D10" s="712"/>
      <c r="E10" s="712"/>
      <c r="F10" s="712"/>
      <c r="G10" s="386"/>
      <c r="H10" s="280"/>
      <c r="I10" s="280"/>
      <c r="J10" s="280"/>
      <c r="K10" s="280"/>
      <c r="L10" s="280"/>
      <c r="M10" s="285"/>
      <c r="N10" s="222"/>
      <c r="O10" s="222"/>
      <c r="P10" s="222"/>
      <c r="Q10" s="222"/>
      <c r="R10" s="222"/>
      <c r="S10" s="222"/>
      <c r="T10" s="222"/>
    </row>
    <row r="11" spans="1:20" ht="18.95" customHeight="1">
      <c r="A11" s="222"/>
      <c r="B11" s="382"/>
      <c r="C11" s="379" t="s">
        <v>226</v>
      </c>
      <c r="D11" s="379"/>
      <c r="E11" s="380"/>
      <c r="F11" s="380"/>
      <c r="G11" s="378"/>
      <c r="M11" s="285"/>
      <c r="N11" s="222"/>
      <c r="O11" s="222"/>
      <c r="P11" s="222"/>
      <c r="Q11" s="222"/>
      <c r="R11" s="222"/>
      <c r="S11" s="222"/>
      <c r="T11" s="222"/>
    </row>
    <row r="12" spans="1:20" ht="15.75">
      <c r="A12" s="222"/>
      <c r="B12" s="382"/>
      <c r="C12" s="384" t="s">
        <v>227</v>
      </c>
      <c r="D12" s="379" t="s">
        <v>228</v>
      </c>
      <c r="E12" s="383"/>
      <c r="F12" s="383"/>
      <c r="G12" s="361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</row>
    <row r="13" spans="1:20" ht="15.75">
      <c r="A13" s="222"/>
      <c r="B13" s="382"/>
      <c r="C13" s="381" t="s">
        <v>229</v>
      </c>
      <c r="D13" s="381" t="s">
        <v>230</v>
      </c>
      <c r="E13" s="380" t="s">
        <v>231</v>
      </c>
      <c r="F13" s="393"/>
      <c r="G13" s="378" t="s">
        <v>232</v>
      </c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</row>
    <row r="14" spans="1:20" ht="15.75">
      <c r="A14" s="274"/>
      <c r="B14" s="376" t="s">
        <v>0</v>
      </c>
      <c r="C14" s="375" t="s">
        <v>233</v>
      </c>
      <c r="D14" s="375" t="s">
        <v>234</v>
      </c>
      <c r="E14" s="375" t="s">
        <v>235</v>
      </c>
      <c r="F14" s="374" t="s">
        <v>236</v>
      </c>
      <c r="G14" s="373" t="s">
        <v>234</v>
      </c>
      <c r="H14" s="710"/>
      <c r="I14" s="710"/>
      <c r="J14" s="710"/>
      <c r="K14" s="222"/>
      <c r="L14" s="280"/>
      <c r="M14" s="220"/>
      <c r="N14" s="222"/>
      <c r="O14" s="222"/>
      <c r="P14" s="222"/>
      <c r="Q14" s="222"/>
      <c r="R14" s="222"/>
      <c r="S14" s="222"/>
      <c r="T14" s="222"/>
    </row>
    <row r="15" spans="1:20" ht="15.75">
      <c r="A15" s="274"/>
      <c r="B15" s="365" t="s">
        <v>12</v>
      </c>
      <c r="C15" s="364">
        <v>83853434.819391146</v>
      </c>
      <c r="D15" s="392">
        <v>31732750147.05603</v>
      </c>
      <c r="E15" s="367">
        <f t="shared" ref="E15:E20" si="0">C15/D15</f>
        <v>2.6424887357949516E-3</v>
      </c>
      <c r="F15" s="391">
        <v>2.3924881099430541E-3</v>
      </c>
      <c r="G15" s="366" t="s">
        <v>18</v>
      </c>
      <c r="H15" s="280"/>
      <c r="I15" s="280"/>
      <c r="J15" s="280"/>
      <c r="K15" s="280"/>
      <c r="L15" s="280"/>
      <c r="M15" s="222"/>
      <c r="N15" s="222"/>
      <c r="O15" s="222"/>
      <c r="P15" s="222"/>
      <c r="Q15" s="222"/>
      <c r="R15" s="222"/>
      <c r="S15" s="222"/>
      <c r="T15" s="222"/>
    </row>
    <row r="16" spans="1:20" ht="15.75">
      <c r="A16" s="292"/>
      <c r="B16" s="365" t="s">
        <v>206</v>
      </c>
      <c r="C16" s="364">
        <v>1338378.2243183737</v>
      </c>
      <c r="D16" s="392">
        <v>864817196.07158387</v>
      </c>
      <c r="E16" s="367">
        <f t="shared" si="0"/>
        <v>1.5475851201825451E-3</v>
      </c>
      <c r="F16" s="391">
        <v>1.4026121662768704E-3</v>
      </c>
      <c r="G16" s="366" t="s">
        <v>18</v>
      </c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</row>
    <row r="17" spans="1:20" ht="15.75">
      <c r="A17" s="292"/>
      <c r="B17" s="365" t="s">
        <v>208</v>
      </c>
      <c r="C17" s="364">
        <v>60820896.077593729</v>
      </c>
      <c r="D17" s="392">
        <v>109418586.01977107</v>
      </c>
      <c r="E17" s="367">
        <f t="shared" si="0"/>
        <v>0.55585525540061242</v>
      </c>
      <c r="F17" s="391">
        <v>0.50491235583560234</v>
      </c>
      <c r="G17" s="366" t="s">
        <v>209</v>
      </c>
      <c r="H17" s="377"/>
      <c r="I17" s="222"/>
      <c r="J17" s="307"/>
      <c r="K17" s="222"/>
      <c r="L17" s="317"/>
      <c r="M17" s="222"/>
      <c r="N17" s="222"/>
      <c r="O17" s="222"/>
      <c r="P17" s="222"/>
      <c r="Q17" s="222"/>
      <c r="R17" s="222"/>
      <c r="S17" s="222"/>
      <c r="T17" s="222"/>
    </row>
    <row r="18" spans="1:20" ht="15.75">
      <c r="A18" s="292"/>
      <c r="B18" s="365" t="s">
        <v>24</v>
      </c>
      <c r="C18" s="364">
        <v>6485541.2468072046</v>
      </c>
      <c r="D18" s="392">
        <v>13086534.313408995</v>
      </c>
      <c r="E18" s="367">
        <f t="shared" si="0"/>
        <v>0.49558890776466735</v>
      </c>
      <c r="F18" s="391">
        <v>0.44984506535302343</v>
      </c>
      <c r="G18" s="366" t="s">
        <v>209</v>
      </c>
      <c r="H18" s="377"/>
      <c r="I18" s="222"/>
      <c r="J18" s="385"/>
      <c r="K18" s="222"/>
      <c r="L18" s="317"/>
      <c r="M18" s="222"/>
      <c r="N18" s="222"/>
      <c r="O18" s="222"/>
      <c r="P18" s="222"/>
      <c r="Q18" s="222"/>
      <c r="R18" s="222"/>
      <c r="S18" s="222"/>
      <c r="T18" s="222"/>
    </row>
    <row r="19" spans="1:20" ht="15.75">
      <c r="A19" s="292"/>
      <c r="B19" s="365" t="s">
        <v>25</v>
      </c>
      <c r="C19" s="364">
        <v>0</v>
      </c>
      <c r="D19" s="392">
        <v>44931288.531552084</v>
      </c>
      <c r="E19" s="367">
        <f t="shared" si="0"/>
        <v>0</v>
      </c>
      <c r="F19" s="391">
        <v>0</v>
      </c>
      <c r="G19" s="366" t="s">
        <v>212</v>
      </c>
      <c r="H19" s="377"/>
      <c r="I19" s="222"/>
      <c r="J19" s="385"/>
      <c r="K19" s="222"/>
      <c r="L19" s="317"/>
      <c r="M19" s="222"/>
      <c r="N19" s="222"/>
      <c r="O19" s="222"/>
      <c r="P19" s="222"/>
      <c r="Q19" s="222"/>
      <c r="R19" s="222"/>
      <c r="S19" s="222"/>
      <c r="T19" s="222"/>
    </row>
    <row r="20" spans="1:20" ht="15.75">
      <c r="A20" s="292"/>
      <c r="B20" s="365" t="s">
        <v>59</v>
      </c>
      <c r="C20" s="364">
        <v>704796.63188952848</v>
      </c>
      <c r="D20" s="392">
        <v>224339202.57344234</v>
      </c>
      <c r="E20" s="367">
        <f t="shared" si="0"/>
        <v>3.1416561341248324E-3</v>
      </c>
      <c r="F20" s="391">
        <v>2.8523399089442382E-3</v>
      </c>
      <c r="G20" s="366" t="s">
        <v>18</v>
      </c>
      <c r="H20" s="390"/>
      <c r="I20" s="222"/>
      <c r="J20" s="307"/>
      <c r="K20" s="222"/>
      <c r="L20" s="317"/>
      <c r="M20" s="222"/>
      <c r="N20" s="222"/>
      <c r="O20" s="222"/>
      <c r="P20" s="222"/>
      <c r="Q20" s="222"/>
      <c r="R20" s="222"/>
      <c r="S20" s="222"/>
      <c r="T20" s="222"/>
    </row>
    <row r="21" spans="1:20" ht="15.75">
      <c r="A21" s="292"/>
      <c r="B21" s="365"/>
      <c r="C21" s="364"/>
      <c r="D21" s="363"/>
      <c r="E21" s="362"/>
      <c r="F21" s="362"/>
      <c r="G21" s="361"/>
      <c r="H21" s="377"/>
      <c r="I21" s="222"/>
      <c r="J21" s="307"/>
      <c r="K21" s="222"/>
      <c r="L21" s="317"/>
      <c r="M21" s="222"/>
      <c r="N21" s="222"/>
      <c r="O21" s="222"/>
      <c r="P21" s="222"/>
      <c r="Q21" s="222"/>
      <c r="R21" s="222"/>
      <c r="S21" s="222"/>
      <c r="T21" s="222"/>
    </row>
    <row r="22" spans="1:20" ht="16.5" thickBot="1">
      <c r="A22" s="292"/>
      <c r="B22" s="360" t="s">
        <v>33</v>
      </c>
      <c r="C22" s="357">
        <f>SUM(C15:C21)</f>
        <v>153203047</v>
      </c>
      <c r="D22" s="359"/>
      <c r="E22" s="358"/>
      <c r="F22" s="357">
        <f>SUM(F15*D15)+(F16*D16)+(F17*D17)+(F18*D18)+(F20*D20)</f>
        <v>138906831.12698483</v>
      </c>
      <c r="G22" s="356"/>
      <c r="H22" s="377"/>
      <c r="I22" s="222"/>
      <c r="J22" s="385"/>
      <c r="K22" s="222"/>
      <c r="L22" s="317"/>
      <c r="M22" s="222"/>
      <c r="N22" s="222"/>
      <c r="O22" s="222"/>
      <c r="P22" s="222"/>
      <c r="Q22" s="222"/>
      <c r="R22" s="222"/>
      <c r="S22" s="222"/>
      <c r="T22" s="222"/>
    </row>
    <row r="23" spans="1:20">
      <c r="A23" s="292"/>
      <c r="B23" s="303"/>
      <c r="C23" s="222"/>
      <c r="D23" s="389"/>
      <c r="E23" s="311"/>
      <c r="F23" s="222"/>
      <c r="G23" s="222"/>
      <c r="H23" s="377"/>
      <c r="I23" s="222"/>
      <c r="J23" s="307"/>
      <c r="K23" s="222"/>
      <c r="L23" s="317"/>
      <c r="M23" s="222"/>
      <c r="N23" s="222"/>
      <c r="O23" s="222"/>
      <c r="P23" s="222"/>
      <c r="Q23" s="222"/>
      <c r="R23" s="222"/>
      <c r="S23" s="222"/>
      <c r="T23" s="222"/>
    </row>
    <row r="24" spans="1:20" ht="13.5" thickBot="1">
      <c r="A24" s="292"/>
      <c r="B24" s="303"/>
      <c r="C24" s="222"/>
      <c r="D24" s="388"/>
      <c r="E24" s="311"/>
      <c r="F24" s="387"/>
      <c r="G24" s="222"/>
      <c r="H24" s="377"/>
      <c r="I24" s="222"/>
      <c r="J24" s="307"/>
      <c r="K24" s="222"/>
      <c r="L24" s="317"/>
      <c r="M24" s="222"/>
      <c r="N24" s="222"/>
      <c r="O24" s="222"/>
      <c r="P24" s="222"/>
      <c r="Q24" s="222"/>
      <c r="R24" s="222"/>
      <c r="S24" s="222"/>
      <c r="T24" s="222"/>
    </row>
    <row r="25" spans="1:20" ht="13.5" thickBot="1">
      <c r="A25" s="292"/>
      <c r="B25" s="711" t="s">
        <v>74</v>
      </c>
      <c r="C25" s="712"/>
      <c r="D25" s="712"/>
      <c r="E25" s="712"/>
      <c r="F25" s="712"/>
      <c r="G25" s="386"/>
      <c r="H25" s="377"/>
      <c r="I25" s="222"/>
      <c r="J25" s="307"/>
      <c r="K25" s="222"/>
      <c r="L25" s="317"/>
      <c r="M25" s="222"/>
      <c r="N25" s="222"/>
      <c r="O25" s="222"/>
      <c r="P25" s="222"/>
      <c r="Q25" s="222"/>
      <c r="R25" s="222"/>
      <c r="S25" s="222"/>
      <c r="T25" s="222"/>
    </row>
    <row r="26" spans="1:20" ht="15.75">
      <c r="A26" s="292"/>
      <c r="B26" s="382"/>
      <c r="C26" s="379" t="s">
        <v>237</v>
      </c>
      <c r="D26" s="379"/>
      <c r="E26" s="380"/>
      <c r="F26" s="380"/>
      <c r="G26" s="378"/>
      <c r="H26" s="377"/>
      <c r="I26" s="222"/>
      <c r="J26" s="385"/>
      <c r="K26" s="222"/>
      <c r="L26" s="317"/>
      <c r="M26" s="222"/>
      <c r="N26" s="222"/>
      <c r="O26" s="222"/>
      <c r="P26" s="222"/>
      <c r="Q26" s="222"/>
      <c r="R26" s="222"/>
      <c r="S26" s="222"/>
      <c r="T26" s="222"/>
    </row>
    <row r="27" spans="1:20" ht="15.75">
      <c r="A27" s="292"/>
      <c r="B27" s="382"/>
      <c r="C27" s="384" t="s">
        <v>227</v>
      </c>
      <c r="D27" s="379" t="s">
        <v>228</v>
      </c>
      <c r="E27" s="383"/>
      <c r="F27" s="383"/>
      <c r="G27" s="361"/>
      <c r="H27" s="377"/>
      <c r="I27" s="222"/>
      <c r="J27" s="307"/>
      <c r="K27" s="280"/>
      <c r="L27" s="317"/>
      <c r="M27" s="222"/>
      <c r="N27" s="222"/>
      <c r="O27" s="222"/>
      <c r="P27" s="222"/>
      <c r="Q27" s="222"/>
      <c r="R27" s="222"/>
      <c r="S27" s="222"/>
      <c r="T27" s="222"/>
    </row>
    <row r="28" spans="1:20" ht="15.75">
      <c r="A28" s="292"/>
      <c r="B28" s="382"/>
      <c r="C28" s="381" t="s">
        <v>229</v>
      </c>
      <c r="D28" s="381" t="s">
        <v>230</v>
      </c>
      <c r="E28" s="380"/>
      <c r="F28" s="379" t="s">
        <v>226</v>
      </c>
      <c r="G28" s="378"/>
      <c r="H28" s="377"/>
      <c r="I28" s="222"/>
      <c r="J28" s="307"/>
      <c r="K28" s="280"/>
      <c r="L28" s="317"/>
      <c r="M28" s="222"/>
      <c r="N28" s="222"/>
      <c r="O28" s="222"/>
      <c r="P28" s="222"/>
      <c r="Q28" s="222"/>
      <c r="R28" s="222"/>
      <c r="S28" s="222"/>
      <c r="T28" s="222"/>
    </row>
    <row r="29" spans="1:20" ht="15.75">
      <c r="A29" s="292"/>
      <c r="B29" s="376" t="s">
        <v>0</v>
      </c>
      <c r="C29" s="375" t="s">
        <v>233</v>
      </c>
      <c r="D29" s="375" t="s">
        <v>234</v>
      </c>
      <c r="E29" s="375"/>
      <c r="F29" s="374" t="s">
        <v>236</v>
      </c>
      <c r="G29" s="373" t="s">
        <v>234</v>
      </c>
      <c r="H29" s="369"/>
      <c r="I29" s="222"/>
      <c r="J29" s="280"/>
      <c r="K29" s="372"/>
      <c r="L29" s="317"/>
      <c r="M29" s="222"/>
      <c r="N29" s="222"/>
      <c r="O29" s="222"/>
      <c r="P29" s="222"/>
      <c r="Q29" s="222"/>
      <c r="R29" s="222"/>
      <c r="S29" s="222"/>
      <c r="T29" s="222"/>
    </row>
    <row r="30" spans="1:20" ht="15.75">
      <c r="A30" s="292"/>
      <c r="B30" s="365" t="s">
        <v>12</v>
      </c>
      <c r="C30" s="364">
        <f t="shared" ref="C30:C35" si="1">$F30*$D30</f>
        <v>76126537.527547881</v>
      </c>
      <c r="D30" s="368">
        <v>31818982594.383652</v>
      </c>
      <c r="E30" s="367"/>
      <c r="F30" s="367">
        <f t="shared" ref="F30:F35" si="2">$F15</f>
        <v>2.3924881099430541E-3</v>
      </c>
      <c r="G30" s="366" t="s">
        <v>18</v>
      </c>
      <c r="H30" s="369"/>
      <c r="I30" s="222"/>
      <c r="J30" s="222"/>
      <c r="K30" s="222"/>
      <c r="L30" s="371"/>
      <c r="M30" s="222"/>
      <c r="N30" s="222"/>
      <c r="O30" s="222"/>
      <c r="P30" s="222"/>
      <c r="Q30" s="222"/>
      <c r="R30" s="222"/>
      <c r="S30" s="222"/>
      <c r="T30" s="222"/>
    </row>
    <row r="31" spans="1:20" ht="15.75">
      <c r="A31" s="292">
        <f>A30+1</f>
        <v>1</v>
      </c>
      <c r="B31" s="365" t="s">
        <v>206</v>
      </c>
      <c r="C31" s="364">
        <f t="shared" si="1"/>
        <v>1225413.0536138129</v>
      </c>
      <c r="D31" s="368">
        <v>873664925.39885819</v>
      </c>
      <c r="E31" s="367"/>
      <c r="F31" s="367">
        <f t="shared" si="2"/>
        <v>1.4026121662768704E-3</v>
      </c>
      <c r="G31" s="366" t="s">
        <v>18</v>
      </c>
      <c r="H31" s="369"/>
      <c r="I31" s="222"/>
      <c r="J31" s="370"/>
      <c r="K31" s="222"/>
      <c r="L31" s="222"/>
      <c r="M31" s="222"/>
      <c r="N31" s="222"/>
      <c r="O31" s="222"/>
      <c r="P31" s="222"/>
      <c r="Q31" s="222"/>
      <c r="R31" s="222"/>
      <c r="S31" s="222"/>
      <c r="T31" s="222"/>
    </row>
    <row r="32" spans="1:20" ht="15.75">
      <c r="A32" s="292">
        <f>A31+1</f>
        <v>2</v>
      </c>
      <c r="B32" s="365" t="s">
        <v>208</v>
      </c>
      <c r="C32" s="364">
        <f t="shared" si="1"/>
        <v>55261276.323431306</v>
      </c>
      <c r="D32" s="368">
        <v>109447264.82673793</v>
      </c>
      <c r="E32" s="367"/>
      <c r="F32" s="367">
        <f t="shared" si="2"/>
        <v>0.50491235583560234</v>
      </c>
      <c r="G32" s="366" t="s">
        <v>209</v>
      </c>
      <c r="H32" s="369"/>
      <c r="I32" s="222"/>
      <c r="J32" s="370"/>
      <c r="K32" s="222"/>
      <c r="L32" s="222"/>
      <c r="M32" s="222"/>
      <c r="N32" s="222"/>
      <c r="O32" s="222"/>
      <c r="P32" s="222"/>
      <c r="Q32" s="222"/>
      <c r="R32" s="222"/>
      <c r="S32" s="222"/>
      <c r="T32" s="222"/>
    </row>
    <row r="33" spans="1:20" ht="15.75">
      <c r="A33" s="292">
        <f>A32+1</f>
        <v>3</v>
      </c>
      <c r="B33" s="365" t="s">
        <v>24</v>
      </c>
      <c r="C33" s="364">
        <f t="shared" si="1"/>
        <v>6316106.9674048582</v>
      </c>
      <c r="D33" s="368">
        <v>14040627.437911734</v>
      </c>
      <c r="E33" s="367"/>
      <c r="F33" s="367">
        <f t="shared" si="2"/>
        <v>0.44984506535302343</v>
      </c>
      <c r="G33" s="366" t="s">
        <v>209</v>
      </c>
      <c r="H33" s="369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</row>
    <row r="34" spans="1:20" ht="15.75">
      <c r="A34" s="222"/>
      <c r="B34" s="365" t="s">
        <v>25</v>
      </c>
      <c r="C34" s="364">
        <f t="shared" si="1"/>
        <v>0</v>
      </c>
      <c r="D34" s="368">
        <v>37274574.700000003</v>
      </c>
      <c r="E34" s="367"/>
      <c r="F34" s="367">
        <f t="shared" si="2"/>
        <v>0</v>
      </c>
      <c r="G34" s="366" t="s">
        <v>212</v>
      </c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</row>
    <row r="35" spans="1:20" ht="15.75">
      <c r="A35" s="222"/>
      <c r="B35" s="365" t="s">
        <v>59</v>
      </c>
      <c r="C35" s="364">
        <f t="shared" si="1"/>
        <v>637963.72823276871</v>
      </c>
      <c r="D35" s="368">
        <v>223663290</v>
      </c>
      <c r="E35" s="367"/>
      <c r="F35" s="367">
        <f t="shared" si="2"/>
        <v>2.8523399089442382E-3</v>
      </c>
      <c r="G35" s="366" t="s">
        <v>18</v>
      </c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</row>
    <row r="36" spans="1:20" ht="15.75">
      <c r="A36" s="222"/>
      <c r="B36" s="365"/>
      <c r="C36" s="364"/>
      <c r="D36" s="363"/>
      <c r="E36" s="362"/>
      <c r="F36" s="362"/>
      <c r="G36" s="361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</row>
    <row r="37" spans="1:20" ht="16.5" thickBot="1">
      <c r="A37" s="222"/>
      <c r="B37" s="360" t="s">
        <v>33</v>
      </c>
      <c r="C37" s="357">
        <f>SUM(C30:C36)</f>
        <v>139567297.60023063</v>
      </c>
      <c r="D37" s="359"/>
      <c r="E37" s="358"/>
      <c r="F37" s="357"/>
      <c r="G37" s="356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</row>
    <row r="38" spans="1:20">
      <c r="A38" s="222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</row>
    <row r="39" spans="1:20">
      <c r="A39" s="222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</row>
    <row r="40" spans="1:20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</row>
    <row r="41" spans="1:20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</row>
    <row r="42" spans="1:20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</row>
    <row r="43" spans="1:20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</row>
    <row r="44" spans="1:20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</row>
    <row r="45" spans="1:20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</row>
    <row r="46" spans="1:20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</row>
    <row r="47" spans="1:20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</row>
    <row r="48" spans="1:20">
      <c r="A48" s="222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</row>
    <row r="49" spans="1:20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</row>
    <row r="50" spans="1:20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</row>
    <row r="51" spans="1:20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</row>
    <row r="52" spans="1:20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</row>
    <row r="53" spans="1:20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</row>
    <row r="54" spans="1:20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</row>
    <row r="55" spans="1:20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</row>
    <row r="56" spans="1:20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</row>
    <row r="57" spans="1:20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</row>
    <row r="58" spans="1:20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</row>
    <row r="59" spans="1:20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</row>
    <row r="60" spans="1:20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</row>
    <row r="61" spans="1:20">
      <c r="A61" s="22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</row>
    <row r="62" spans="1:20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</row>
    <row r="63" spans="1:20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</row>
    <row r="64" spans="1:20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</row>
    <row r="65" spans="1:20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</row>
    <row r="66" spans="1:20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</row>
    <row r="67" spans="1:20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</row>
    <row r="68" spans="1:20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</row>
    <row r="69" spans="1:20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</row>
    <row r="70" spans="1:20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</row>
    <row r="71" spans="1:20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</row>
    <row r="72" spans="1:20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</row>
    <row r="73" spans="1:20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</row>
    <row r="74" spans="1:20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</row>
    <row r="75" spans="1:20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</row>
    <row r="76" spans="1:20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</row>
    <row r="77" spans="1:20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</row>
    <row r="78" spans="1:20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</row>
    <row r="79" spans="1:20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</row>
    <row r="80" spans="1:20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</row>
    <row r="81" spans="1:20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</row>
    <row r="82" spans="1:20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</row>
    <row r="83" spans="1:20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</row>
    <row r="84" spans="1:20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</row>
    <row r="85" spans="1:20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</row>
    <row r="86" spans="1:20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</row>
    <row r="87" spans="1:20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</row>
    <row r="88" spans="1:20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</row>
    <row r="89" spans="1:20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</row>
    <row r="90" spans="1:20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</row>
    <row r="91" spans="1:20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</row>
    <row r="92" spans="1:20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</row>
    <row r="93" spans="1:20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</row>
    <row r="94" spans="1:20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</row>
    <row r="95" spans="1:20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</row>
    <row r="96" spans="1:20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</row>
    <row r="97" spans="1:20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</row>
    <row r="98" spans="1:20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</row>
    <row r="99" spans="1:20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</row>
    <row r="100" spans="1:20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</row>
    <row r="101" spans="1:20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</row>
    <row r="102" spans="1:20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</row>
    <row r="103" spans="1:20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</row>
    <row r="104" spans="1:20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</row>
    <row r="105" spans="1:20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</row>
    <row r="106" spans="1:20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</row>
    <row r="107" spans="1:20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</row>
    <row r="108" spans="1:20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</row>
    <row r="109" spans="1:20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</row>
    <row r="110" spans="1:20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</row>
    <row r="111" spans="1:20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</row>
    <row r="112" spans="1:20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</row>
    <row r="113" spans="1:20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</row>
    <row r="114" spans="1:20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</row>
    <row r="115" spans="1:20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</row>
    <row r="116" spans="1:20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</row>
    <row r="117" spans="1:20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</row>
    <row r="118" spans="1:20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</row>
    <row r="119" spans="1:20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</row>
    <row r="120" spans="1:20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</row>
    <row r="121" spans="1:20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</row>
    <row r="122" spans="1:20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</row>
    <row r="123" spans="1:20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</row>
    <row r="124" spans="1:20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</row>
    <row r="125" spans="1:20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</row>
    <row r="126" spans="1:20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</row>
    <row r="127" spans="1:20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</row>
    <row r="128" spans="1:20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</row>
    <row r="129" spans="1:20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</row>
    <row r="130" spans="1:20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</row>
    <row r="131" spans="1:20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</row>
    <row r="132" spans="1:20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</row>
    <row r="133" spans="1:20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</row>
    <row r="134" spans="1:20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</row>
    <row r="135" spans="1:20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</row>
    <row r="136" spans="1:20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</row>
    <row r="137" spans="1:20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</row>
    <row r="138" spans="1:20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</row>
    <row r="139" spans="1:20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</row>
    <row r="140" spans="1:20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</row>
    <row r="141" spans="1:20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</row>
    <row r="142" spans="1:20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</row>
    <row r="143" spans="1:20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</row>
    <row r="144" spans="1:20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</row>
    <row r="145" spans="1:20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</row>
    <row r="146" spans="1:20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</row>
    <row r="147" spans="1:20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</row>
    <row r="148" spans="1:20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</row>
    <row r="149" spans="1:20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</row>
    <row r="150" spans="1:20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</row>
    <row r="151" spans="1:20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</row>
    <row r="152" spans="1:20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</row>
    <row r="153" spans="1:20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</row>
    <row r="154" spans="1:20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</row>
    <row r="155" spans="1:20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</row>
    <row r="156" spans="1:20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</row>
    <row r="157" spans="1:20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</row>
    <row r="158" spans="1:20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</row>
    <row r="159" spans="1:20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</row>
    <row r="160" spans="1:20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</row>
    <row r="161" spans="1:20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</row>
    <row r="162" spans="1:20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</row>
    <row r="163" spans="1:20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</row>
    <row r="164" spans="1:20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</row>
    <row r="165" spans="1:20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</row>
    <row r="166" spans="1:20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</row>
    <row r="167" spans="1:20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</row>
    <row r="168" spans="1:20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</row>
    <row r="169" spans="1:20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</row>
    <row r="170" spans="1:20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</row>
    <row r="171" spans="1:20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</row>
    <row r="172" spans="1:20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</row>
    <row r="173" spans="1:20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</row>
    <row r="174" spans="1:20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</row>
    <row r="175" spans="1:20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</row>
    <row r="176" spans="1:20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</row>
    <row r="177" spans="1:20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</row>
    <row r="178" spans="1:20">
      <c r="A178" s="222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</row>
    <row r="179" spans="1:20">
      <c r="A179" s="222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</row>
    <row r="180" spans="1:20">
      <c r="A180" s="222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</row>
    <row r="181" spans="1:20">
      <c r="A181" s="222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</row>
    <row r="182" spans="1:20">
      <c r="A182" s="222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</row>
    <row r="183" spans="1:20">
      <c r="A183" s="222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</row>
    <row r="184" spans="1:20">
      <c r="A184" s="222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</row>
    <row r="185" spans="1:20">
      <c r="A185" s="222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</row>
    <row r="186" spans="1:20">
      <c r="A186" s="22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</row>
    <row r="187" spans="1:20">
      <c r="A187" s="222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</row>
    <row r="188" spans="1:20">
      <c r="A188" s="22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</row>
    <row r="189" spans="1:20">
      <c r="A189" s="222"/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</row>
    <row r="190" spans="1:20">
      <c r="A190" s="222"/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</row>
    <row r="191" spans="1:20">
      <c r="A191" s="222"/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</row>
    <row r="192" spans="1:20">
      <c r="A192" s="222"/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</row>
    <row r="193" spans="1:20">
      <c r="A193" s="222"/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</row>
    <row r="194" spans="1:20">
      <c r="A194" s="222"/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</row>
    <row r="195" spans="1:20">
      <c r="A195" s="222"/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</row>
    <row r="196" spans="1:20">
      <c r="A196" s="222"/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</row>
    <row r="197" spans="1:20">
      <c r="A197" s="222"/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</row>
    <row r="198" spans="1:20">
      <c r="A198" s="222"/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</row>
    <row r="199" spans="1:20">
      <c r="A199" s="222"/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</row>
    <row r="200" spans="1:20">
      <c r="A200" s="222"/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</row>
    <row r="201" spans="1:20">
      <c r="A201" s="222"/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</row>
    <row r="202" spans="1:20">
      <c r="A202" s="222"/>
      <c r="B202" s="222"/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</row>
    <row r="203" spans="1:20">
      <c r="A203" s="222"/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</row>
    <row r="204" spans="1:20">
      <c r="A204" s="222"/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</row>
    <row r="205" spans="1:20">
      <c r="A205" s="222"/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</row>
    <row r="206" spans="1:20">
      <c r="A206" s="222"/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</row>
    <row r="207" spans="1:20">
      <c r="A207" s="222"/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</row>
    <row r="208" spans="1:20">
      <c r="A208" s="222"/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</row>
    <row r="209" spans="1:20">
      <c r="A209" s="222"/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</row>
    <row r="210" spans="1:20">
      <c r="A210" s="222"/>
      <c r="B210" s="222"/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</row>
    <row r="211" spans="1:20">
      <c r="A211" s="222"/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</row>
    <row r="212" spans="1:20">
      <c r="A212" s="222"/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</row>
    <row r="213" spans="1:20">
      <c r="A213" s="222"/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</row>
    <row r="214" spans="1:20">
      <c r="A214" s="222"/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</row>
    <row r="215" spans="1:20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</row>
    <row r="216" spans="1:20">
      <c r="A216" s="222"/>
      <c r="B216" s="222"/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</row>
    <row r="217" spans="1:20">
      <c r="A217" s="222"/>
      <c r="B217" s="222"/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</row>
    <row r="218" spans="1:20">
      <c r="A218" s="222"/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</row>
    <row r="219" spans="1:20">
      <c r="A219" s="222"/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</row>
    <row r="220" spans="1:20">
      <c r="A220" s="222"/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</row>
    <row r="221" spans="1:20">
      <c r="A221" s="222"/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</row>
    <row r="222" spans="1:20">
      <c r="A222" s="222"/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</row>
    <row r="223" spans="1:20">
      <c r="A223" s="222"/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</row>
    <row r="224" spans="1:20">
      <c r="A224" s="222"/>
      <c r="B224" s="222"/>
      <c r="C224" s="222"/>
      <c r="D224" s="222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</row>
    <row r="225" spans="1:20">
      <c r="A225" s="222"/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</row>
    <row r="226" spans="1:20">
      <c r="A226" s="222"/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</row>
    <row r="227" spans="1:20">
      <c r="A227" s="222"/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</row>
    <row r="228" spans="1:20">
      <c r="A228" s="222"/>
      <c r="B228" s="222"/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2"/>
    </row>
    <row r="229" spans="1:20">
      <c r="A229" s="222"/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</row>
    <row r="230" spans="1:20">
      <c r="A230" s="22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</row>
    <row r="231" spans="1:20">
      <c r="A231" s="222"/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2"/>
    </row>
    <row r="232" spans="1:20">
      <c r="A232" s="222"/>
      <c r="B232" s="222"/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</row>
    <row r="233" spans="1:20">
      <c r="A233" s="222"/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</row>
    <row r="234" spans="1:20">
      <c r="A234" s="222"/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</row>
    <row r="235" spans="1:20">
      <c r="A235" s="222"/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</row>
    <row r="236" spans="1:20">
      <c r="A236" s="222"/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222"/>
    </row>
  </sheetData>
  <mergeCells count="3">
    <mergeCell ref="H14:J14"/>
    <mergeCell ref="B10:F10"/>
    <mergeCell ref="B25:F25"/>
  </mergeCells>
  <pageMargins left="1" right="1" top="1" bottom="1" header="0.5" footer="0.5"/>
  <pageSetup scale="72" orientation="landscape" r:id="rId1"/>
  <headerFooter>
    <oddHeader>&amp;RSchedule IV-J-7 TEEEF
Page &amp;P of  1</oddHeader>
  </headerFooter>
  <colBreaks count="1" manualBreakCount="1">
    <brk id="8" max="36" man="1"/>
  </colBreaks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AFEF5-CB43-4FBC-BE8F-A36DC3960C03}">
  <sheetPr>
    <pageSetUpPr fitToPage="1"/>
  </sheetPr>
  <dimension ref="A1:T148"/>
  <sheetViews>
    <sheetView zoomScaleNormal="100" workbookViewId="0">
      <selection activeCell="S24" sqref="S24"/>
    </sheetView>
  </sheetViews>
  <sheetFormatPr defaultColWidth="9.140625" defaultRowHeight="12.75"/>
  <cols>
    <col min="1" max="1" width="3.42578125" style="214" customWidth="1"/>
    <col min="2" max="2" width="41.7109375" style="214" customWidth="1"/>
    <col min="3" max="3" width="2.140625" style="214" customWidth="1"/>
    <col min="4" max="4" width="12.7109375" style="214" customWidth="1"/>
    <col min="5" max="5" width="2.140625" style="214" customWidth="1"/>
    <col min="6" max="6" width="19.28515625" style="214" customWidth="1"/>
    <col min="7" max="7" width="2.28515625" style="214" customWidth="1"/>
    <col min="8" max="8" width="14.7109375" style="214" customWidth="1"/>
    <col min="9" max="9" width="2" style="214" customWidth="1"/>
    <col min="10" max="10" width="13.28515625" style="214" bestFit="1" customWidth="1"/>
    <col min="11" max="11" width="1.5703125" style="214" customWidth="1"/>
    <col min="12" max="12" width="20" style="214" customWidth="1"/>
    <col min="13" max="13" width="16.85546875" style="214" customWidth="1"/>
    <col min="14" max="14" width="3.42578125" style="214" customWidth="1"/>
    <col min="15" max="15" width="16.5703125" style="214" customWidth="1"/>
    <col min="16" max="16" width="1.85546875" style="214" customWidth="1"/>
    <col min="17" max="17" width="16.85546875" style="214" customWidth="1"/>
    <col min="18" max="18" width="2.85546875" style="214" customWidth="1"/>
    <col min="19" max="19" width="14.140625" style="214" customWidth="1"/>
    <col min="20" max="20" width="2" style="214" customWidth="1"/>
    <col min="21" max="16384" width="9.140625" style="214"/>
  </cols>
  <sheetData>
    <row r="1" spans="1:19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85"/>
      <c r="L1" s="222"/>
      <c r="M1" s="222"/>
      <c r="N1" s="222"/>
      <c r="O1" s="222"/>
      <c r="P1" s="222"/>
      <c r="Q1" s="222"/>
    </row>
    <row r="2" spans="1:19">
      <c r="A2" s="304" t="s">
        <v>157</v>
      </c>
      <c r="B2" s="220"/>
      <c r="C2" s="220"/>
      <c r="D2" s="220"/>
      <c r="E2" s="220"/>
      <c r="F2" s="220"/>
      <c r="G2" s="220"/>
      <c r="H2" s="220"/>
      <c r="I2" s="220"/>
      <c r="J2" s="285"/>
      <c r="K2" s="222"/>
      <c r="L2" s="222"/>
      <c r="M2" s="222"/>
      <c r="N2" s="222"/>
      <c r="O2" s="222"/>
      <c r="P2" s="222"/>
    </row>
    <row r="3" spans="1:19">
      <c r="A3" s="304" t="s">
        <v>158</v>
      </c>
      <c r="B3" s="220"/>
      <c r="C3" s="220"/>
      <c r="D3" s="220"/>
      <c r="E3" s="220"/>
      <c r="F3" s="220"/>
      <c r="G3" s="220"/>
      <c r="H3" s="220"/>
      <c r="I3" s="220"/>
      <c r="J3" s="285"/>
      <c r="K3" s="222"/>
      <c r="L3" s="222"/>
      <c r="M3" s="222"/>
      <c r="N3" s="222"/>
      <c r="O3" s="222"/>
      <c r="P3" s="222"/>
    </row>
    <row r="4" spans="1:19" ht="7.5" customHeight="1">
      <c r="A4" s="304" t="s">
        <v>238</v>
      </c>
      <c r="B4" s="280"/>
      <c r="C4" s="280"/>
      <c r="D4" s="280"/>
      <c r="E4" s="280"/>
      <c r="F4" s="280"/>
      <c r="G4" s="280"/>
      <c r="H4" s="280"/>
      <c r="I4" s="280"/>
      <c r="J4" s="285"/>
      <c r="K4" s="222"/>
      <c r="L4" s="222"/>
      <c r="M4" s="222"/>
      <c r="N4" s="222"/>
      <c r="O4" s="222"/>
      <c r="P4" s="222"/>
    </row>
    <row r="5" spans="1:19">
      <c r="A5" s="289" t="s">
        <v>160</v>
      </c>
      <c r="B5" s="222"/>
      <c r="C5" s="222"/>
      <c r="D5" s="222"/>
      <c r="E5" s="222"/>
      <c r="F5" s="222"/>
      <c r="G5" s="222"/>
      <c r="H5" s="222"/>
      <c r="I5" s="222"/>
      <c r="J5" s="285"/>
      <c r="K5" s="222"/>
      <c r="L5" s="222"/>
      <c r="M5" s="222"/>
      <c r="N5" s="222"/>
      <c r="O5" s="222"/>
      <c r="P5" s="222"/>
    </row>
    <row r="6" spans="1:19" ht="12.75" customHeight="1">
      <c r="A6" s="289" t="s">
        <v>161</v>
      </c>
      <c r="B6" s="222"/>
      <c r="C6" s="222"/>
      <c r="D6" s="222"/>
      <c r="E6" s="222"/>
      <c r="F6" s="222"/>
      <c r="G6" s="222"/>
      <c r="H6" s="222"/>
      <c r="I6" s="222"/>
      <c r="J6" s="285"/>
      <c r="K6" s="222"/>
      <c r="L6" s="222"/>
      <c r="M6" s="222"/>
      <c r="N6" s="222"/>
      <c r="O6" s="222"/>
      <c r="P6" s="222"/>
    </row>
    <row r="7" spans="1:19">
      <c r="A7" s="289" t="s">
        <v>71</v>
      </c>
      <c r="B7" s="222"/>
      <c r="C7" s="222"/>
      <c r="D7" s="222"/>
      <c r="E7" s="222"/>
      <c r="F7" s="222"/>
      <c r="G7" s="222"/>
      <c r="H7" s="222"/>
      <c r="I7" s="222"/>
      <c r="J7" s="285"/>
      <c r="K7" s="222"/>
      <c r="L7" s="222"/>
      <c r="M7" s="222"/>
      <c r="N7" s="222"/>
      <c r="O7" s="222"/>
      <c r="P7" s="222"/>
    </row>
    <row r="8" spans="1:19" ht="13.5" thickBot="1">
      <c r="A8" s="222"/>
      <c r="B8" s="220"/>
      <c r="C8" s="222"/>
      <c r="D8" s="713" t="s">
        <v>73</v>
      </c>
      <c r="E8" s="713"/>
      <c r="F8" s="713"/>
      <c r="G8" s="713"/>
      <c r="H8" s="713"/>
      <c r="I8" s="713"/>
      <c r="J8" s="713"/>
      <c r="K8" s="285"/>
      <c r="L8" s="222"/>
      <c r="M8" s="713" t="s">
        <v>74</v>
      </c>
      <c r="N8" s="713"/>
      <c r="O8" s="713"/>
      <c r="P8" s="713"/>
      <c r="Q8" s="713"/>
      <c r="R8" s="713"/>
      <c r="S8" s="713"/>
    </row>
    <row r="9" spans="1:19">
      <c r="A9" s="222"/>
      <c r="B9" s="222"/>
      <c r="C9" s="222"/>
      <c r="D9" s="320" t="s">
        <v>239</v>
      </c>
      <c r="E9" s="320"/>
      <c r="F9" s="320"/>
      <c r="G9" s="222"/>
      <c r="H9" s="222"/>
      <c r="I9" s="222"/>
      <c r="J9" s="222"/>
      <c r="K9" s="285"/>
      <c r="L9" s="222"/>
      <c r="M9" s="428" t="s">
        <v>240</v>
      </c>
      <c r="N9" s="428"/>
      <c r="O9" s="428"/>
      <c r="P9" s="222"/>
      <c r="Q9" s="222"/>
    </row>
    <row r="10" spans="1:19">
      <c r="A10" s="274" t="s">
        <v>162</v>
      </c>
      <c r="B10" s="242"/>
      <c r="C10" s="222"/>
      <c r="D10" s="448" t="s">
        <v>3</v>
      </c>
      <c r="E10" s="448"/>
      <c r="F10" s="448"/>
      <c r="G10" s="222"/>
      <c r="H10" s="280" t="s">
        <v>241</v>
      </c>
      <c r="I10" s="222"/>
      <c r="J10" s="280" t="s">
        <v>242</v>
      </c>
      <c r="K10" s="285"/>
      <c r="L10" s="280"/>
      <c r="M10" s="447" t="s">
        <v>3</v>
      </c>
      <c r="N10" s="447"/>
      <c r="O10" s="447"/>
      <c r="P10" s="222"/>
      <c r="Q10" s="274" t="s">
        <v>241</v>
      </c>
      <c r="S10" s="274" t="s">
        <v>242</v>
      </c>
    </row>
    <row r="11" spans="1:19" ht="14.25">
      <c r="A11" s="274" t="s">
        <v>165</v>
      </c>
      <c r="B11" s="425" t="s">
        <v>0</v>
      </c>
      <c r="C11" s="222"/>
      <c r="D11" s="425" t="s">
        <v>243</v>
      </c>
      <c r="E11" s="280"/>
      <c r="F11" s="425" t="s">
        <v>53</v>
      </c>
      <c r="G11" s="222"/>
      <c r="H11" s="446" t="s">
        <v>244</v>
      </c>
      <c r="I11" s="222"/>
      <c r="J11" s="425" t="s">
        <v>245</v>
      </c>
      <c r="K11" s="285"/>
      <c r="L11" s="280"/>
      <c r="M11" s="290" t="s">
        <v>243</v>
      </c>
      <c r="N11" s="274"/>
      <c r="O11" s="290" t="s">
        <v>53</v>
      </c>
      <c r="P11" s="222"/>
      <c r="Q11" s="445" t="s">
        <v>244</v>
      </c>
      <c r="S11" s="290" t="s">
        <v>245</v>
      </c>
    </row>
    <row r="12" spans="1:19">
      <c r="A12" s="292">
        <v>1</v>
      </c>
      <c r="B12" s="307"/>
      <c r="C12" s="222"/>
      <c r="D12" s="293"/>
      <c r="E12" s="293"/>
      <c r="F12" s="222"/>
      <c r="G12" s="222"/>
      <c r="H12" s="222"/>
      <c r="I12" s="222"/>
      <c r="J12" s="222"/>
      <c r="K12" s="285"/>
      <c r="L12" s="280"/>
      <c r="M12" s="293"/>
      <c r="N12" s="293"/>
      <c r="O12" s="222"/>
      <c r="P12" s="222"/>
      <c r="Q12" s="222"/>
    </row>
    <row r="13" spans="1:19" ht="15">
      <c r="A13" s="292">
        <f t="shared" ref="A13:A40" si="0">A12+1</f>
        <v>2</v>
      </c>
      <c r="B13" s="303" t="s">
        <v>12</v>
      </c>
      <c r="C13" s="222"/>
      <c r="D13" s="309"/>
      <c r="E13" s="309"/>
      <c r="F13" s="435">
        <v>32854955698.685658</v>
      </c>
      <c r="G13" s="222"/>
      <c r="H13" s="369">
        <f>ROUND(+F33/F13,10)</f>
        <v>1.2034900000000001E-5</v>
      </c>
      <c r="I13" s="222"/>
      <c r="J13" s="316">
        <f>+H13*F13</f>
        <v>395406.10633811203</v>
      </c>
      <c r="K13" s="285"/>
      <c r="L13" s="280"/>
      <c r="M13" s="344"/>
      <c r="N13" s="344"/>
      <c r="O13" s="430">
        <v>31818982594.383652</v>
      </c>
      <c r="P13" s="222"/>
      <c r="Q13" s="429">
        <f>ROUND(+O33/O13,10)</f>
        <v>1.3458800000000001E-5</v>
      </c>
      <c r="S13" s="416">
        <f>+Q13*O13</f>
        <v>428245.32294129074</v>
      </c>
    </row>
    <row r="14" spans="1:19" ht="15">
      <c r="A14" s="292">
        <f t="shared" si="0"/>
        <v>3</v>
      </c>
      <c r="B14" s="303"/>
      <c r="C14" s="222"/>
      <c r="D14" s="309"/>
      <c r="E14" s="309"/>
      <c r="F14" s="433"/>
      <c r="G14" s="222"/>
      <c r="H14" s="438"/>
      <c r="I14" s="222"/>
      <c r="J14" s="316"/>
      <c r="K14" s="285"/>
      <c r="L14" s="280"/>
      <c r="M14" s="344"/>
      <c r="N14" s="344"/>
      <c r="O14" s="430"/>
      <c r="P14" s="222"/>
      <c r="Q14" s="436"/>
      <c r="S14" s="416"/>
    </row>
    <row r="15" spans="1:19" ht="15">
      <c r="A15" s="292">
        <f t="shared" si="0"/>
        <v>4</v>
      </c>
      <c r="B15" s="303" t="s">
        <v>200</v>
      </c>
      <c r="C15" s="222"/>
      <c r="D15" s="309"/>
      <c r="E15" s="309"/>
      <c r="F15" s="440"/>
      <c r="G15" s="222"/>
      <c r="H15" s="438"/>
      <c r="I15" s="222"/>
      <c r="J15" s="431"/>
      <c r="K15" s="285"/>
      <c r="L15" s="280"/>
      <c r="M15" s="344"/>
      <c r="N15" s="344"/>
      <c r="O15" s="439"/>
      <c r="P15" s="222"/>
      <c r="Q15" s="436"/>
      <c r="S15" s="427"/>
    </row>
    <row r="16" spans="1:19" ht="15">
      <c r="A16" s="292">
        <f t="shared" si="0"/>
        <v>5</v>
      </c>
      <c r="B16" s="303" t="s">
        <v>246</v>
      </c>
      <c r="C16" s="222"/>
      <c r="D16" s="309"/>
      <c r="E16" s="309"/>
      <c r="F16" s="444">
        <v>893676068.17124736</v>
      </c>
      <c r="G16" s="222"/>
      <c r="H16" s="369">
        <f>ROUND(+F34/F16,10)</f>
        <v>8.5274999999999992E-6</v>
      </c>
      <c r="I16" s="222"/>
      <c r="J16" s="431">
        <f>+H16*F16</f>
        <v>7620.8226713303111</v>
      </c>
      <c r="K16" s="285"/>
      <c r="L16" s="280"/>
      <c r="M16" s="344"/>
      <c r="N16" s="344"/>
      <c r="O16" s="442">
        <v>873664925.39885819</v>
      </c>
      <c r="P16" s="222"/>
      <c r="Q16" s="429">
        <f>ROUND(+O34/O16,10)</f>
        <v>6.3631000000000001E-6</v>
      </c>
      <c r="S16" s="427">
        <f>+Q16*O16</f>
        <v>5559.2172868054749</v>
      </c>
    </row>
    <row r="17" spans="1:20" ht="15">
      <c r="A17" s="292">
        <f t="shared" si="0"/>
        <v>6</v>
      </c>
      <c r="B17" s="303" t="s">
        <v>247</v>
      </c>
      <c r="C17" s="222"/>
      <c r="D17" s="441">
        <v>107857015.41917764</v>
      </c>
      <c r="E17" s="309"/>
      <c r="F17" s="443"/>
      <c r="G17" s="222"/>
      <c r="H17" s="369">
        <f>ROUND(+F35/D17,10)</f>
        <v>1.8944313999999999E-3</v>
      </c>
      <c r="I17" s="222"/>
      <c r="J17" s="431">
        <f>+H17*D17</f>
        <v>204327.71672037427</v>
      </c>
      <c r="K17" s="285"/>
      <c r="L17" s="280"/>
      <c r="M17" s="344">
        <v>109447264.82673793</v>
      </c>
      <c r="N17" s="344"/>
      <c r="O17" s="442"/>
      <c r="P17" s="222"/>
      <c r="Q17" s="429">
        <f>ROUND(+O35/M17,10)</f>
        <v>1.4596755000000001E-3</v>
      </c>
      <c r="S17" s="427">
        <f>+Q17*M17</f>
        <v>159757.4910096011</v>
      </c>
    </row>
    <row r="18" spans="1:20" ht="15">
      <c r="A18" s="292">
        <f t="shared" si="0"/>
        <v>7</v>
      </c>
      <c r="B18" s="303"/>
      <c r="C18" s="222"/>
      <c r="D18" s="309"/>
      <c r="E18" s="309"/>
      <c r="F18" s="443"/>
      <c r="G18" s="222"/>
      <c r="H18" s="438"/>
      <c r="I18" s="222"/>
      <c r="J18" s="431"/>
      <c r="K18" s="285"/>
      <c r="L18" s="280"/>
      <c r="M18" s="344"/>
      <c r="N18" s="344"/>
      <c r="O18" s="442"/>
      <c r="P18" s="222"/>
      <c r="Q18" s="436"/>
      <c r="S18" s="427"/>
    </row>
    <row r="19" spans="1:20" ht="15">
      <c r="A19" s="292">
        <f t="shared" si="0"/>
        <v>8</v>
      </c>
      <c r="B19" s="303" t="s">
        <v>24</v>
      </c>
      <c r="C19" s="222"/>
      <c r="D19" s="441">
        <v>13338373.147346513</v>
      </c>
      <c r="E19" s="311"/>
      <c r="F19" s="440"/>
      <c r="G19" s="222"/>
      <c r="H19" s="369">
        <f>ROUND(+F36/D19,10)</f>
        <v>1.9618156000000002E-3</v>
      </c>
      <c r="I19" s="222"/>
      <c r="J19" s="431">
        <f>+H19*D19</f>
        <v>26167.42851908549</v>
      </c>
      <c r="K19" s="285"/>
      <c r="L19" s="280"/>
      <c r="M19" s="344">
        <v>14040627.437911734</v>
      </c>
      <c r="N19" s="437"/>
      <c r="O19" s="439"/>
      <c r="P19" s="222"/>
      <c r="Q19" s="429">
        <f>ROUND(+O36/M19,10)</f>
        <v>1.6216376E-3</v>
      </c>
      <c r="S19" s="427">
        <f>+Q19*M19</f>
        <v>22768.809380909333</v>
      </c>
    </row>
    <row r="20" spans="1:20" ht="15">
      <c r="A20" s="292">
        <f t="shared" si="0"/>
        <v>9</v>
      </c>
      <c r="B20" s="303"/>
      <c r="C20" s="222"/>
      <c r="D20" s="311"/>
      <c r="E20" s="311"/>
      <c r="F20" s="433"/>
      <c r="G20" s="222"/>
      <c r="H20" s="438"/>
      <c r="I20" s="222"/>
      <c r="J20" s="431"/>
      <c r="K20" s="285"/>
      <c r="L20" s="280"/>
      <c r="M20" s="437"/>
      <c r="N20" s="437"/>
      <c r="O20" s="430"/>
      <c r="P20" s="222"/>
      <c r="Q20" s="436"/>
      <c r="S20" s="427"/>
    </row>
    <row r="21" spans="1:20" ht="15">
      <c r="A21" s="292">
        <f t="shared" si="0"/>
        <v>10</v>
      </c>
      <c r="B21" s="303" t="s">
        <v>248</v>
      </c>
      <c r="C21" s="222"/>
      <c r="D21" s="435">
        <v>48876764.565178737</v>
      </c>
      <c r="E21" s="434"/>
      <c r="F21" s="228"/>
      <c r="G21" s="320"/>
      <c r="H21" s="369">
        <f>ROUND(+F37/D21,10)</f>
        <v>2.8265156000000001E-3</v>
      </c>
      <c r="I21" s="320"/>
      <c r="J21" s="431">
        <f>+H21*D21</f>
        <v>138150.93752100493</v>
      </c>
      <c r="K21" s="285"/>
      <c r="L21" s="280"/>
      <c r="M21" s="430">
        <v>37274574.700000003</v>
      </c>
      <c r="N21" s="428"/>
      <c r="O21" s="257"/>
      <c r="P21" s="428"/>
      <c r="Q21" s="429">
        <f>ROUND(+O37/M21,10)</f>
        <v>4.1814466000000003E-3</v>
      </c>
      <c r="R21" s="428"/>
      <c r="S21" s="427">
        <f>+Q21*M21</f>
        <v>155861.64364576104</v>
      </c>
    </row>
    <row r="22" spans="1:20" ht="15">
      <c r="A22" s="292">
        <f t="shared" si="0"/>
        <v>11</v>
      </c>
      <c r="B22" s="308" t="s">
        <v>59</v>
      </c>
      <c r="C22" s="222"/>
      <c r="D22" s="433"/>
      <c r="E22" s="320"/>
      <c r="F22" s="432">
        <v>216966630.93573615</v>
      </c>
      <c r="G22" s="222"/>
      <c r="H22" s="369">
        <f>ROUND(+F38/F22,10)</f>
        <v>7.4632E-6</v>
      </c>
      <c r="I22" s="320"/>
      <c r="J22" s="431">
        <f>+H22*F22</f>
        <v>1619.2653599995861</v>
      </c>
      <c r="K22" s="285"/>
      <c r="L22" s="280"/>
      <c r="M22" s="430"/>
      <c r="N22" s="428"/>
      <c r="O22" s="257">
        <v>223663290</v>
      </c>
      <c r="P22" s="222"/>
      <c r="Q22" s="429">
        <f>ROUND(+O38/O22,10)</f>
        <v>4.9164000000000001E-6</v>
      </c>
      <c r="R22" s="428"/>
      <c r="S22" s="427">
        <f>+Q22*O22</f>
        <v>1099.618198956</v>
      </c>
    </row>
    <row r="23" spans="1:20">
      <c r="A23" s="292">
        <f t="shared" si="0"/>
        <v>12</v>
      </c>
      <c r="B23" s="222"/>
      <c r="C23" s="222"/>
      <c r="D23" s="425"/>
      <c r="E23" s="425"/>
      <c r="F23" s="426"/>
      <c r="G23" s="348"/>
      <c r="H23" s="425"/>
      <c r="I23" s="424"/>
      <c r="J23" s="423"/>
      <c r="K23" s="285"/>
      <c r="L23" s="280"/>
      <c r="M23" s="290"/>
      <c r="N23" s="290"/>
      <c r="O23" s="422"/>
      <c r="P23" s="247"/>
      <c r="Q23" s="290"/>
      <c r="R23" s="421"/>
      <c r="S23" s="420"/>
    </row>
    <row r="24" spans="1:20" ht="15">
      <c r="A24" s="292">
        <f t="shared" si="0"/>
        <v>13</v>
      </c>
      <c r="B24" s="222" t="s">
        <v>192</v>
      </c>
      <c r="C24" s="222"/>
      <c r="D24" s="419"/>
      <c r="E24" s="222"/>
      <c r="F24" s="309"/>
      <c r="G24" s="222"/>
      <c r="H24" s="222"/>
      <c r="I24" s="372"/>
      <c r="J24" s="316">
        <f>ROUNDDOWN(SUM(J13:J23),0)</f>
        <v>773292</v>
      </c>
      <c r="K24" s="401">
        <v>1</v>
      </c>
      <c r="L24" s="280"/>
      <c r="M24" s="418"/>
      <c r="N24" s="222"/>
      <c r="O24" s="344"/>
      <c r="P24" s="222"/>
      <c r="Q24" s="222"/>
      <c r="R24" s="417"/>
      <c r="S24" s="416">
        <f>ROUNDDOWN(SUM(S13:S23),0)</f>
        <v>773292</v>
      </c>
      <c r="T24" s="401">
        <v>1</v>
      </c>
    </row>
    <row r="25" spans="1:20">
      <c r="A25" s="292">
        <f t="shared" si="0"/>
        <v>14</v>
      </c>
      <c r="B25" s="222"/>
      <c r="C25" s="222"/>
      <c r="D25" s="222"/>
      <c r="E25" s="222"/>
      <c r="F25" s="222"/>
      <c r="G25" s="222"/>
      <c r="H25" s="222"/>
      <c r="I25" s="222"/>
      <c r="J25" s="228"/>
      <c r="K25" s="285"/>
      <c r="L25" s="280"/>
      <c r="M25" s="222"/>
      <c r="N25" s="222"/>
      <c r="O25" s="222"/>
      <c r="P25" s="222"/>
      <c r="Q25" s="222"/>
    </row>
    <row r="26" spans="1:20">
      <c r="A26" s="292">
        <f t="shared" si="0"/>
        <v>15</v>
      </c>
      <c r="B26" s="222"/>
      <c r="C26" s="222"/>
      <c r="D26" s="222"/>
      <c r="E26" s="222"/>
      <c r="F26" s="222"/>
      <c r="G26" s="222"/>
      <c r="H26" s="222"/>
      <c r="I26" s="222"/>
      <c r="J26" s="370"/>
      <c r="K26" s="285"/>
      <c r="L26" s="280"/>
      <c r="M26" s="222"/>
      <c r="N26" s="222"/>
      <c r="O26" s="222"/>
      <c r="P26" s="222"/>
      <c r="Q26" s="222"/>
    </row>
    <row r="27" spans="1:20" ht="15.75">
      <c r="A27" s="292">
        <f t="shared" si="0"/>
        <v>16</v>
      </c>
      <c r="B27" s="308"/>
      <c r="C27" s="222"/>
      <c r="D27" s="222"/>
      <c r="E27" s="222"/>
      <c r="F27" s="222"/>
      <c r="G27" s="222"/>
      <c r="H27" s="222"/>
      <c r="I27" s="222"/>
      <c r="J27" s="415"/>
      <c r="K27" s="285"/>
      <c r="L27" s="409"/>
      <c r="M27" s="414"/>
      <c r="N27" s="413"/>
      <c r="O27" s="222"/>
      <c r="P27" s="222"/>
      <c r="Q27" s="222"/>
    </row>
    <row r="28" spans="1:20" ht="15.75">
      <c r="A28" s="292">
        <f t="shared" si="0"/>
        <v>17</v>
      </c>
      <c r="B28" s="303" t="s">
        <v>249</v>
      </c>
      <c r="C28" s="222"/>
      <c r="D28" s="222"/>
      <c r="E28" s="222"/>
      <c r="F28" s="222"/>
      <c r="G28" s="222"/>
      <c r="H28" s="222"/>
      <c r="I28" s="222"/>
      <c r="J28" s="222"/>
      <c r="K28" s="285"/>
      <c r="L28" s="409"/>
      <c r="M28" s="303" t="s">
        <v>250</v>
      </c>
      <c r="N28" s="413"/>
      <c r="O28" s="222"/>
      <c r="P28" s="222"/>
      <c r="Q28" s="222"/>
    </row>
    <row r="29" spans="1:20" ht="15.75">
      <c r="A29" s="292">
        <f t="shared" si="0"/>
        <v>18</v>
      </c>
      <c r="B29" s="303"/>
      <c r="C29" s="222"/>
      <c r="D29" s="222"/>
      <c r="E29" s="222"/>
      <c r="F29" s="222"/>
      <c r="G29" s="222"/>
      <c r="H29" s="222"/>
      <c r="I29" s="222"/>
      <c r="J29" s="222"/>
      <c r="K29" s="285"/>
      <c r="L29" s="409"/>
      <c r="M29" s="414"/>
      <c r="N29" s="413"/>
      <c r="O29" s="222"/>
      <c r="P29" s="222"/>
      <c r="Q29" s="222"/>
    </row>
    <row r="30" spans="1:20" ht="15.75">
      <c r="A30" s="292">
        <f t="shared" si="0"/>
        <v>19</v>
      </c>
      <c r="B30" s="308"/>
      <c r="C30" s="222"/>
      <c r="D30" s="280" t="s">
        <v>251</v>
      </c>
      <c r="E30" s="222"/>
      <c r="F30" s="222"/>
      <c r="G30" s="222"/>
      <c r="H30" s="222"/>
      <c r="I30" s="222"/>
      <c r="J30" s="222"/>
      <c r="K30" s="285"/>
      <c r="L30" s="409"/>
      <c r="M30" s="274" t="s">
        <v>252</v>
      </c>
      <c r="O30" s="222"/>
      <c r="P30" s="222"/>
      <c r="Q30" s="222"/>
    </row>
    <row r="31" spans="1:20" ht="15.75">
      <c r="A31" s="292">
        <f t="shared" si="0"/>
        <v>20</v>
      </c>
      <c r="B31" s="308"/>
      <c r="C31" s="222"/>
      <c r="D31" s="280" t="s">
        <v>253</v>
      </c>
      <c r="E31" s="222"/>
      <c r="F31" s="222"/>
      <c r="G31" s="222"/>
      <c r="H31" s="222"/>
      <c r="I31" s="222"/>
      <c r="J31" s="222"/>
      <c r="K31" s="285"/>
      <c r="L31" s="409"/>
      <c r="M31" s="274" t="s">
        <v>253</v>
      </c>
      <c r="O31" s="222"/>
      <c r="P31" s="222"/>
      <c r="Q31" s="222"/>
    </row>
    <row r="32" spans="1:20" ht="15.75">
      <c r="A32" s="292">
        <f t="shared" si="0"/>
        <v>21</v>
      </c>
      <c r="B32" s="412"/>
      <c r="C32" s="222"/>
      <c r="D32" s="411" t="s">
        <v>254</v>
      </c>
      <c r="E32" s="222"/>
      <c r="F32" s="222" t="s">
        <v>255</v>
      </c>
      <c r="G32" s="222"/>
      <c r="H32" s="222"/>
      <c r="I32" s="222"/>
      <c r="J32" s="222"/>
      <c r="K32" s="285"/>
      <c r="L32" s="409"/>
      <c r="M32" s="410" t="s">
        <v>254</v>
      </c>
      <c r="O32" s="222" t="s">
        <v>255</v>
      </c>
      <c r="P32" s="222"/>
      <c r="Q32" s="222"/>
    </row>
    <row r="33" spans="1:19" ht="15.75">
      <c r="A33" s="292">
        <f t="shared" si="0"/>
        <v>22</v>
      </c>
      <c r="B33" s="222" t="s">
        <v>256</v>
      </c>
      <c r="C33" s="222"/>
      <c r="D33" s="408">
        <v>0.511328</v>
      </c>
      <c r="E33" s="222"/>
      <c r="F33" s="185">
        <f t="shared" ref="F33:F38" si="1">+$F$39*D33</f>
        <v>395405.851776</v>
      </c>
      <c r="G33" s="222"/>
      <c r="H33" s="222"/>
      <c r="I33" s="222"/>
      <c r="J33" s="222"/>
      <c r="K33" s="285"/>
      <c r="L33" s="409"/>
      <c r="M33" s="403">
        <v>0.55379599999999995</v>
      </c>
      <c r="O33" s="402">
        <f t="shared" ref="O33:O38" si="2">+$O$39*M33</f>
        <v>428246.01643199997</v>
      </c>
      <c r="P33" s="222"/>
      <c r="Q33" s="222"/>
    </row>
    <row r="34" spans="1:19" ht="15.75">
      <c r="A34" s="292">
        <f t="shared" si="0"/>
        <v>23</v>
      </c>
      <c r="B34" s="303" t="s">
        <v>257</v>
      </c>
      <c r="C34" s="222"/>
      <c r="D34" s="408">
        <v>9.8549999999999992E-3</v>
      </c>
      <c r="E34" s="222"/>
      <c r="F34" s="185">
        <f t="shared" si="1"/>
        <v>7620.7926599999992</v>
      </c>
      <c r="G34" s="222"/>
      <c r="H34" s="222"/>
      <c r="I34" s="222"/>
      <c r="J34" s="222"/>
      <c r="K34" s="285"/>
      <c r="L34" s="409"/>
      <c r="M34" s="403">
        <v>7.1890000000000001E-3</v>
      </c>
      <c r="O34" s="402">
        <f t="shared" si="2"/>
        <v>5559.1961879999999</v>
      </c>
      <c r="P34" s="222"/>
      <c r="Q34" s="222"/>
    </row>
    <row r="35" spans="1:19" ht="15">
      <c r="A35" s="292">
        <f t="shared" si="0"/>
        <v>24</v>
      </c>
      <c r="B35" s="303" t="s">
        <v>258</v>
      </c>
      <c r="C35" s="222"/>
      <c r="D35" s="408">
        <v>0.26423099999999999</v>
      </c>
      <c r="E35" s="222"/>
      <c r="F35" s="185">
        <f t="shared" si="1"/>
        <v>204327.718452</v>
      </c>
      <c r="G35" s="222"/>
      <c r="H35" s="222"/>
      <c r="I35" s="222"/>
      <c r="J35" s="222"/>
      <c r="K35" s="285"/>
      <c r="L35" s="222"/>
      <c r="M35" s="403">
        <v>0.206594</v>
      </c>
      <c r="N35" s="222"/>
      <c r="O35" s="402">
        <f t="shared" si="2"/>
        <v>159757.487448</v>
      </c>
      <c r="P35" s="222"/>
      <c r="Q35" s="222"/>
    </row>
    <row r="36" spans="1:19" ht="15">
      <c r="A36" s="292">
        <f t="shared" si="0"/>
        <v>25</v>
      </c>
      <c r="B36" s="308" t="s">
        <v>259</v>
      </c>
      <c r="C36" s="222"/>
      <c r="D36" s="408">
        <v>3.3839000000000001E-2</v>
      </c>
      <c r="E36" s="222"/>
      <c r="F36" s="185">
        <f t="shared" si="1"/>
        <v>26167.427987999999</v>
      </c>
      <c r="G36" s="222"/>
      <c r="H36" s="222"/>
      <c r="I36" s="222"/>
      <c r="J36" s="222"/>
      <c r="K36" s="285"/>
      <c r="L36" s="222"/>
      <c r="M36" s="403">
        <v>2.9444000000000001E-2</v>
      </c>
      <c r="N36" s="222"/>
      <c r="O36" s="402">
        <f t="shared" si="2"/>
        <v>22768.809648000002</v>
      </c>
      <c r="P36" s="222"/>
      <c r="Q36" s="222"/>
    </row>
    <row r="37" spans="1:19" ht="15">
      <c r="A37" s="292">
        <f t="shared" si="0"/>
        <v>26</v>
      </c>
      <c r="B37" s="222" t="s">
        <v>260</v>
      </c>
      <c r="C37" s="222"/>
      <c r="D37" s="408">
        <v>0.17865300000000001</v>
      </c>
      <c r="E37" s="222"/>
      <c r="F37" s="185">
        <f t="shared" si="1"/>
        <v>138150.93567599999</v>
      </c>
      <c r="G37" s="222"/>
      <c r="H37" s="222"/>
      <c r="I37" s="222"/>
      <c r="J37" s="222"/>
      <c r="K37" s="285"/>
      <c r="L37" s="222"/>
      <c r="M37" s="403">
        <v>0.20155600000000001</v>
      </c>
      <c r="N37" s="222"/>
      <c r="O37" s="402">
        <f t="shared" si="2"/>
        <v>155861.64235200002</v>
      </c>
      <c r="P37" s="222"/>
      <c r="Q37" s="222"/>
    </row>
    <row r="38" spans="1:19" ht="15">
      <c r="A38" s="292">
        <f t="shared" si="0"/>
        <v>27</v>
      </c>
      <c r="B38" s="308" t="s">
        <v>59</v>
      </c>
      <c r="C38" s="222"/>
      <c r="D38" s="407">
        <v>2.0939999999999999E-3</v>
      </c>
      <c r="E38" s="222"/>
      <c r="F38" s="406">
        <f t="shared" si="1"/>
        <v>1619.2734479999999</v>
      </c>
      <c r="G38" s="222"/>
      <c r="H38" s="222"/>
      <c r="I38" s="222"/>
      <c r="J38" s="222"/>
      <c r="K38" s="285"/>
      <c r="L38" s="222"/>
      <c r="M38" s="405">
        <v>1.4220000000000001E-3</v>
      </c>
      <c r="N38" s="222"/>
      <c r="O38" s="246">
        <f t="shared" si="2"/>
        <v>1099.621224</v>
      </c>
      <c r="P38" s="222"/>
      <c r="Q38" s="222"/>
    </row>
    <row r="39" spans="1:19" ht="15">
      <c r="A39" s="292">
        <f t="shared" si="0"/>
        <v>28</v>
      </c>
      <c r="B39" s="222" t="s">
        <v>261</v>
      </c>
      <c r="C39" s="222"/>
      <c r="D39" s="354">
        <f>SUM(D33:D38)</f>
        <v>1</v>
      </c>
      <c r="E39" s="222"/>
      <c r="F39" s="404">
        <v>773292</v>
      </c>
      <c r="G39" s="401">
        <v>2</v>
      </c>
      <c r="H39" s="222"/>
      <c r="I39" s="222"/>
      <c r="J39" s="222"/>
      <c r="K39" s="285"/>
      <c r="L39" s="222"/>
      <c r="M39" s="403">
        <f>SUM(M33:M38)</f>
        <v>1.0000010000000001</v>
      </c>
      <c r="N39" s="222"/>
      <c r="O39" s="402">
        <v>773292</v>
      </c>
      <c r="P39" s="401">
        <v>2</v>
      </c>
      <c r="Q39" s="222"/>
    </row>
    <row r="40" spans="1:19" ht="13.5" thickBot="1">
      <c r="A40" s="292">
        <f t="shared" si="0"/>
        <v>29</v>
      </c>
      <c r="B40" s="398"/>
      <c r="C40" s="398"/>
      <c r="D40" s="400"/>
      <c r="E40" s="398"/>
      <c r="F40" s="399"/>
      <c r="G40" s="398"/>
      <c r="H40" s="398"/>
      <c r="I40" s="222"/>
      <c r="J40" s="222"/>
      <c r="K40" s="285"/>
      <c r="L40" s="222"/>
      <c r="M40" s="395"/>
      <c r="N40" s="395"/>
      <c r="O40" s="397"/>
      <c r="P40" s="395"/>
      <c r="Q40" s="396"/>
      <c r="R40" s="395"/>
      <c r="S40" s="395"/>
    </row>
    <row r="41" spans="1:19" ht="41.25" customHeight="1">
      <c r="A41" s="292"/>
      <c r="B41" s="714" t="s">
        <v>262</v>
      </c>
      <c r="C41" s="714"/>
      <c r="D41" s="714"/>
      <c r="E41" s="714"/>
      <c r="F41" s="714"/>
      <c r="G41" s="222"/>
      <c r="H41" s="222"/>
      <c r="I41" s="222"/>
      <c r="J41" s="222"/>
      <c r="K41" s="285"/>
      <c r="L41" s="222"/>
      <c r="M41" s="714" t="s">
        <v>262</v>
      </c>
      <c r="N41" s="714"/>
      <c r="O41" s="714"/>
      <c r="P41" s="714"/>
      <c r="Q41" s="714"/>
      <c r="R41" s="714"/>
      <c r="S41" s="714"/>
    </row>
    <row r="42" spans="1:19" ht="47.25" customHeight="1">
      <c r="A42" s="292"/>
      <c r="B42" s="715" t="s">
        <v>263</v>
      </c>
      <c r="C42" s="716"/>
      <c r="D42" s="716"/>
      <c r="E42" s="716"/>
      <c r="F42" s="716"/>
      <c r="G42" s="222"/>
      <c r="H42" s="222"/>
      <c r="I42" s="222"/>
      <c r="J42" s="222"/>
      <c r="K42" s="394"/>
      <c r="L42" s="222"/>
      <c r="M42" s="715" t="s">
        <v>263</v>
      </c>
      <c r="N42" s="717"/>
      <c r="O42" s="717"/>
      <c r="P42" s="717"/>
      <c r="Q42" s="717"/>
    </row>
    <row r="43" spans="1:19" ht="29.25" customHeight="1">
      <c r="A43" s="285"/>
      <c r="B43" s="715"/>
      <c r="C43" s="716"/>
      <c r="D43" s="716"/>
      <c r="E43" s="716"/>
      <c r="F43" s="716"/>
      <c r="G43" s="285"/>
      <c r="H43" s="285"/>
      <c r="I43" s="285"/>
      <c r="J43" s="285"/>
      <c r="K43" s="285"/>
      <c r="L43" s="222"/>
      <c r="M43" s="222"/>
      <c r="N43" s="222"/>
      <c r="O43" s="222"/>
      <c r="P43" s="222"/>
      <c r="Q43" s="222"/>
    </row>
    <row r="44" spans="1:19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85"/>
      <c r="L44" s="222"/>
      <c r="M44" s="222"/>
      <c r="N44" s="222"/>
      <c r="O44" s="222"/>
      <c r="P44" s="222"/>
      <c r="Q44" s="222"/>
    </row>
    <row r="45" spans="1:19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85"/>
      <c r="L45" s="222"/>
      <c r="M45" s="222"/>
      <c r="N45" s="222"/>
      <c r="O45" s="222"/>
      <c r="P45" s="222"/>
      <c r="Q45" s="222"/>
    </row>
    <row r="46" spans="1:19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</row>
    <row r="47" spans="1:19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</row>
    <row r="48" spans="1:19">
      <c r="A48" s="222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</row>
    <row r="49" spans="1:17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</row>
    <row r="50" spans="1:17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</row>
    <row r="51" spans="1:17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</row>
    <row r="52" spans="1:17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</row>
    <row r="53" spans="1:17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</row>
    <row r="54" spans="1:17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</row>
    <row r="55" spans="1:17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</row>
    <row r="56" spans="1:17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</row>
    <row r="57" spans="1:17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</row>
    <row r="58" spans="1:17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</row>
    <row r="59" spans="1:17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</row>
    <row r="60" spans="1:17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</row>
    <row r="61" spans="1:17">
      <c r="A61" s="22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</row>
    <row r="62" spans="1:17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</row>
    <row r="63" spans="1:17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</row>
    <row r="64" spans="1:17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</row>
    <row r="65" spans="1:17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</row>
    <row r="66" spans="1:17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</row>
    <row r="67" spans="1:17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</row>
    <row r="68" spans="1:17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</row>
    <row r="69" spans="1:17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</row>
    <row r="70" spans="1:17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</row>
    <row r="71" spans="1:17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</row>
    <row r="72" spans="1:17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</row>
    <row r="73" spans="1:17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</row>
    <row r="74" spans="1:17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</row>
    <row r="75" spans="1:17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</row>
    <row r="76" spans="1:17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</row>
    <row r="77" spans="1:17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</row>
    <row r="78" spans="1:17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</row>
    <row r="79" spans="1:17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</row>
    <row r="80" spans="1:17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</row>
    <row r="81" spans="1:17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</row>
    <row r="82" spans="1:17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</row>
    <row r="83" spans="1:17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</row>
    <row r="84" spans="1:17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</row>
    <row r="85" spans="1:17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</row>
    <row r="86" spans="1:17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</row>
    <row r="87" spans="1:17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</row>
    <row r="88" spans="1:17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</row>
    <row r="89" spans="1:17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</row>
    <row r="90" spans="1:17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</row>
    <row r="91" spans="1:17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</row>
    <row r="92" spans="1:17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</row>
    <row r="93" spans="1:17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</row>
    <row r="94" spans="1:17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</row>
    <row r="95" spans="1:17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</row>
    <row r="96" spans="1:17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</row>
    <row r="97" spans="1:17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</row>
    <row r="98" spans="1:17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</row>
    <row r="99" spans="1:17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</row>
    <row r="100" spans="1:17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</row>
    <row r="101" spans="1:17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</row>
    <row r="102" spans="1:17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</row>
    <row r="103" spans="1:17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</row>
    <row r="104" spans="1:17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</row>
    <row r="105" spans="1:17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</row>
    <row r="106" spans="1:17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</row>
    <row r="107" spans="1:17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</row>
    <row r="108" spans="1:17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</row>
    <row r="109" spans="1:17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</row>
    <row r="110" spans="1:17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</row>
    <row r="111" spans="1:17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</row>
    <row r="112" spans="1:17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</row>
    <row r="113" spans="1:17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</row>
    <row r="114" spans="1:17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</row>
    <row r="115" spans="1:17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</row>
    <row r="116" spans="1:17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</row>
    <row r="117" spans="1:17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</row>
    <row r="118" spans="1:17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</row>
    <row r="119" spans="1:17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</row>
    <row r="120" spans="1:17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</row>
    <row r="121" spans="1:17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</row>
    <row r="122" spans="1:17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</row>
    <row r="123" spans="1:17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</row>
    <row r="124" spans="1:17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</row>
    <row r="125" spans="1:17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</row>
    <row r="126" spans="1:17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</row>
    <row r="127" spans="1:17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</row>
    <row r="128" spans="1:17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</row>
    <row r="129" spans="1:17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</row>
    <row r="130" spans="1:17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</row>
    <row r="131" spans="1:17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</row>
    <row r="132" spans="1:17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</row>
    <row r="133" spans="1:17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</row>
    <row r="134" spans="1:17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</row>
    <row r="135" spans="1:17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</row>
    <row r="136" spans="1:17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</row>
    <row r="137" spans="1:17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</row>
    <row r="138" spans="1:17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</row>
    <row r="139" spans="1:17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</row>
    <row r="140" spans="1:17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</row>
    <row r="141" spans="1:17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</row>
    <row r="142" spans="1:17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</row>
    <row r="143" spans="1:17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</row>
    <row r="144" spans="1:17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</row>
    <row r="145" spans="1:17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</row>
    <row r="146" spans="1:17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</row>
    <row r="147" spans="1:17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</row>
    <row r="148" spans="1:17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</row>
  </sheetData>
  <mergeCells count="7">
    <mergeCell ref="D8:J8"/>
    <mergeCell ref="M8:S8"/>
    <mergeCell ref="M41:S41"/>
    <mergeCell ref="B43:F43"/>
    <mergeCell ref="B42:F42"/>
    <mergeCell ref="B41:F41"/>
    <mergeCell ref="M42:Q42"/>
  </mergeCells>
  <printOptions horizontalCentered="1"/>
  <pageMargins left="1" right="1" top="1" bottom="1" header="0.5" footer="0.5"/>
  <pageSetup scale="53" orientation="landscape" r:id="rId1"/>
  <headerFooter alignWithMargins="0">
    <oddHeader>&amp;RSchedule IV-J-7 NDC
Page 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4F58-0A94-4192-AE08-E712A98F606A}">
  <sheetPr>
    <pageSetUpPr fitToPage="1"/>
  </sheetPr>
  <dimension ref="A1:N24"/>
  <sheetViews>
    <sheetView zoomScaleNormal="100" workbookViewId="0">
      <selection activeCell="I20" sqref="I20"/>
    </sheetView>
  </sheetViews>
  <sheetFormatPr defaultColWidth="9.140625" defaultRowHeight="12.75"/>
  <cols>
    <col min="1" max="1" width="7.140625" style="214" customWidth="1"/>
    <col min="2" max="2" width="42.140625" style="214" customWidth="1"/>
    <col min="3" max="3" width="9" style="214" customWidth="1"/>
    <col min="4" max="4" width="7" style="214" customWidth="1"/>
    <col min="5" max="5" width="14.7109375" style="214" customWidth="1"/>
    <col min="6" max="6" width="13" style="214" bestFit="1" customWidth="1"/>
    <col min="7" max="7" width="1.28515625" style="214" customWidth="1"/>
    <col min="8" max="8" width="15.140625" style="214" bestFit="1" customWidth="1"/>
    <col min="9" max="9" width="13" style="214" bestFit="1" customWidth="1"/>
    <col min="10" max="10" width="1.28515625" style="214" customWidth="1"/>
    <col min="11" max="16384" width="9.140625" style="214"/>
  </cols>
  <sheetData>
    <row r="1" spans="1:14">
      <c r="A1" s="303"/>
      <c r="B1" s="220"/>
      <c r="C1" s="220"/>
      <c r="D1" s="220"/>
      <c r="E1" s="220"/>
      <c r="F1" s="220"/>
      <c r="G1" s="220"/>
      <c r="H1" s="220"/>
      <c r="I1" s="220"/>
      <c r="J1" s="220"/>
    </row>
    <row r="2" spans="1:14">
      <c r="A2" s="304" t="s">
        <v>157</v>
      </c>
      <c r="C2" s="220"/>
      <c r="D2" s="220"/>
      <c r="E2" s="220"/>
      <c r="F2" s="220"/>
      <c r="G2" s="220"/>
      <c r="H2" s="220"/>
      <c r="I2" s="220"/>
      <c r="J2" s="220"/>
    </row>
    <row r="3" spans="1:14">
      <c r="A3" s="304" t="s">
        <v>158</v>
      </c>
      <c r="C3" s="220"/>
      <c r="D3" s="220"/>
      <c r="E3" s="220"/>
      <c r="F3" s="220"/>
      <c r="G3" s="220"/>
      <c r="H3" s="220"/>
      <c r="I3" s="220"/>
      <c r="J3" s="220"/>
    </row>
    <row r="4" spans="1:14">
      <c r="A4" s="304" t="s">
        <v>264</v>
      </c>
      <c r="C4" s="222"/>
      <c r="D4" s="280"/>
      <c r="E4" s="280"/>
      <c r="F4" s="280"/>
      <c r="G4" s="280"/>
      <c r="H4" s="280"/>
      <c r="I4" s="280"/>
      <c r="J4" s="280"/>
    </row>
    <row r="5" spans="1:14">
      <c r="A5" s="289" t="s">
        <v>160</v>
      </c>
      <c r="C5" s="220"/>
      <c r="D5" s="222"/>
      <c r="E5" s="222"/>
      <c r="F5" s="222"/>
      <c r="G5" s="222"/>
      <c r="H5" s="222"/>
      <c r="I5" s="222"/>
      <c r="J5" s="222"/>
    </row>
    <row r="6" spans="1:14">
      <c r="A6" s="289" t="s">
        <v>161</v>
      </c>
    </row>
    <row r="7" spans="1:14">
      <c r="A7" s="289" t="s">
        <v>71</v>
      </c>
      <c r="C7" s="220"/>
      <c r="D7" s="220"/>
      <c r="E7" s="220"/>
      <c r="F7" s="220"/>
      <c r="G7" s="220"/>
      <c r="H7" s="220"/>
      <c r="I7" s="220"/>
      <c r="J7" s="220"/>
    </row>
    <row r="9" spans="1:14" ht="14.25">
      <c r="A9" s="274" t="s">
        <v>162</v>
      </c>
      <c r="E9" s="707" t="s">
        <v>163</v>
      </c>
      <c r="F9" s="707"/>
      <c r="H9" s="707" t="s">
        <v>265</v>
      </c>
      <c r="I9" s="707"/>
    </row>
    <row r="10" spans="1:14">
      <c r="A10" s="290" t="s">
        <v>165</v>
      </c>
      <c r="C10" s="706" t="s">
        <v>166</v>
      </c>
      <c r="D10" s="729"/>
      <c r="E10" s="291" t="s">
        <v>167</v>
      </c>
      <c r="F10" s="291" t="s">
        <v>168</v>
      </c>
      <c r="H10" s="291" t="s">
        <v>167</v>
      </c>
      <c r="I10" s="291" t="s">
        <v>168</v>
      </c>
      <c r="M10" s="285"/>
      <c r="N10" s="285"/>
    </row>
    <row r="11" spans="1:14">
      <c r="A11" s="292">
        <v>1</v>
      </c>
      <c r="E11" s="293"/>
      <c r="F11" s="293"/>
      <c r="H11" s="291"/>
      <c r="I11" s="291"/>
      <c r="J11" s="291"/>
      <c r="K11" s="718"/>
      <c r="L11" s="718"/>
      <c r="M11" s="291"/>
      <c r="N11" s="291"/>
    </row>
    <row r="12" spans="1:14">
      <c r="A12" s="292">
        <f t="shared" ref="A12:A20" si="0">A11+1</f>
        <v>2</v>
      </c>
      <c r="B12" s="222"/>
      <c r="C12" s="449"/>
      <c r="D12" s="295"/>
      <c r="E12" s="296"/>
      <c r="F12" s="297"/>
      <c r="H12" s="274"/>
      <c r="I12" s="274"/>
    </row>
    <row r="13" spans="1:14">
      <c r="A13" s="292">
        <f t="shared" si="0"/>
        <v>3</v>
      </c>
      <c r="B13" s="222"/>
      <c r="C13" s="449"/>
      <c r="D13" s="295"/>
      <c r="E13" s="296"/>
      <c r="F13" s="297"/>
      <c r="H13" s="274"/>
      <c r="I13" s="274"/>
    </row>
    <row r="14" spans="1:14">
      <c r="A14" s="292">
        <f t="shared" si="0"/>
        <v>4</v>
      </c>
      <c r="B14" s="222" t="s">
        <v>266</v>
      </c>
      <c r="C14" s="388">
        <v>0</v>
      </c>
      <c r="D14" s="274" t="s">
        <v>170</v>
      </c>
      <c r="E14" s="450">
        <v>0.92</v>
      </c>
      <c r="F14" s="297">
        <f>ROUND(($C14*E14),2)</f>
        <v>0</v>
      </c>
      <c r="H14" s="451">
        <v>2.3264039996733428</v>
      </c>
      <c r="I14" s="297">
        <f>+C14*H14</f>
        <v>0</v>
      </c>
    </row>
    <row r="15" spans="1:14">
      <c r="A15" s="292">
        <f t="shared" si="0"/>
        <v>5</v>
      </c>
      <c r="B15" s="241"/>
      <c r="C15" s="274"/>
      <c r="D15" s="274"/>
      <c r="H15" s="296"/>
    </row>
    <row r="16" spans="1:14">
      <c r="A16" s="292">
        <f t="shared" si="0"/>
        <v>6</v>
      </c>
      <c r="B16" s="308" t="s">
        <v>267</v>
      </c>
      <c r="C16" s="452">
        <v>0</v>
      </c>
      <c r="D16" s="274" t="s">
        <v>170</v>
      </c>
      <c r="E16" s="450">
        <v>0.87</v>
      </c>
      <c r="F16" s="297">
        <f>ROUND(($C16*E16),2)</f>
        <v>0</v>
      </c>
      <c r="H16" s="296">
        <v>2.1433658581356503</v>
      </c>
      <c r="I16" s="297">
        <f>+C16*H16</f>
        <v>0</v>
      </c>
    </row>
    <row r="17" spans="1:9">
      <c r="A17" s="292">
        <f t="shared" si="0"/>
        <v>7</v>
      </c>
      <c r="B17" s="241"/>
      <c r="C17" s="388"/>
      <c r="D17" s="295"/>
      <c r="E17" s="296"/>
      <c r="F17" s="297"/>
      <c r="H17" s="296"/>
      <c r="I17" s="274"/>
    </row>
    <row r="18" spans="1:9">
      <c r="A18" s="292">
        <f t="shared" si="0"/>
        <v>8</v>
      </c>
      <c r="B18" s="222" t="s">
        <v>25</v>
      </c>
      <c r="C18" s="388">
        <v>0</v>
      </c>
      <c r="D18" s="295" t="s">
        <v>170</v>
      </c>
      <c r="E18" s="450">
        <v>1.25</v>
      </c>
      <c r="F18" s="301">
        <f>ROUND((C18*E18),2)</f>
        <v>0</v>
      </c>
      <c r="H18" s="296">
        <v>4.567975979654439</v>
      </c>
      <c r="I18" s="301">
        <f>+C18*H18</f>
        <v>0</v>
      </c>
    </row>
    <row r="19" spans="1:9">
      <c r="A19" s="292">
        <f t="shared" si="0"/>
        <v>9</v>
      </c>
      <c r="B19" s="241"/>
      <c r="C19" s="388"/>
      <c r="D19" s="295"/>
      <c r="E19" s="296"/>
      <c r="F19" s="297"/>
      <c r="H19" s="274"/>
      <c r="I19" s="274"/>
    </row>
    <row r="20" spans="1:9">
      <c r="A20" s="292">
        <f t="shared" si="0"/>
        <v>10</v>
      </c>
      <c r="B20" s="214" t="s">
        <v>33</v>
      </c>
      <c r="F20" s="297">
        <f>SUM(F14:F19)</f>
        <v>0</v>
      </c>
      <c r="H20" s="222"/>
      <c r="I20" s="297">
        <f>SUM(I14:I19)</f>
        <v>0</v>
      </c>
    </row>
    <row r="23" spans="1:9">
      <c r="B23" s="247"/>
    </row>
    <row r="24" spans="1:9" ht="22.9" customHeight="1">
      <c r="B24" s="719" t="s">
        <v>268</v>
      </c>
      <c r="C24" s="719"/>
      <c r="D24" s="719"/>
      <c r="E24" s="719"/>
      <c r="F24" s="719"/>
      <c r="G24" s="719"/>
      <c r="H24" s="719"/>
      <c r="I24" s="719"/>
    </row>
  </sheetData>
  <mergeCells count="5">
    <mergeCell ref="E9:F9"/>
    <mergeCell ref="H9:I9"/>
    <mergeCell ref="C10:D10"/>
    <mergeCell ref="K11:L11"/>
    <mergeCell ref="B24:I24"/>
  </mergeCells>
  <printOptions horizontalCentered="1"/>
  <pageMargins left="1" right="1" top="1" bottom="1" header="0.5" footer="0.5"/>
  <pageSetup scale="68" orientation="portrait" r:id="rId1"/>
  <headerFooter alignWithMargins="0">
    <oddHeader>&amp;RERRATA 2
Schedule IV-J-7 CMC
Page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1944-94EA-4C68-A542-2B24850E2BD0}">
  <sheetPr>
    <pageSetUpPr fitToPage="1"/>
  </sheetPr>
  <dimension ref="A1:T265"/>
  <sheetViews>
    <sheetView zoomScaleNormal="100" workbookViewId="0">
      <selection activeCell="L30" sqref="L30"/>
    </sheetView>
  </sheetViews>
  <sheetFormatPr defaultColWidth="9.140625" defaultRowHeight="12.75"/>
  <cols>
    <col min="1" max="1" width="4.42578125" style="214" customWidth="1"/>
    <col min="2" max="2" width="48.140625" style="214" customWidth="1"/>
    <col min="3" max="3" width="3.140625" style="214" customWidth="1"/>
    <col min="4" max="4" width="16.28515625" style="214" bestFit="1" customWidth="1"/>
    <col min="5" max="5" width="1.28515625" style="214" customWidth="1"/>
    <col min="6" max="6" width="18.28515625" style="214" bestFit="1" customWidth="1"/>
    <col min="7" max="7" width="3" style="214" customWidth="1"/>
    <col min="8" max="8" width="13.28515625" style="214" bestFit="1" customWidth="1"/>
    <col min="9" max="9" width="1.28515625" style="214" customWidth="1"/>
    <col min="10" max="10" width="16.140625" style="214" customWidth="1"/>
    <col min="11" max="11" width="2.28515625" style="214" customWidth="1"/>
    <col min="12" max="12" width="16.7109375" style="214" bestFit="1" customWidth="1"/>
    <col min="13" max="13" width="14.7109375" style="214" customWidth="1"/>
    <col min="14" max="14" width="11.140625" style="214" bestFit="1" customWidth="1"/>
    <col min="15" max="18" width="9.140625" style="214" customWidth="1"/>
    <col min="19" max="16384" width="9.140625" style="214"/>
  </cols>
  <sheetData>
    <row r="1" spans="1:20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85"/>
      <c r="N1" s="222"/>
      <c r="O1" s="222"/>
      <c r="P1" s="222"/>
      <c r="Q1" s="222"/>
      <c r="R1" s="222"/>
      <c r="S1" s="222"/>
      <c r="T1" s="222"/>
    </row>
    <row r="2" spans="1:20">
      <c r="A2" s="304" t="s">
        <v>157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85"/>
      <c r="N2" s="222"/>
      <c r="O2" s="222"/>
      <c r="P2" s="222"/>
      <c r="Q2" s="222"/>
      <c r="R2" s="222"/>
      <c r="S2" s="222"/>
      <c r="T2" s="222"/>
    </row>
    <row r="3" spans="1:20">
      <c r="A3" s="304" t="s">
        <v>158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85"/>
      <c r="N3" s="222"/>
      <c r="O3" s="222"/>
      <c r="P3" s="222"/>
      <c r="Q3" s="222"/>
      <c r="R3" s="222"/>
      <c r="S3" s="222"/>
      <c r="T3" s="222"/>
    </row>
    <row r="4" spans="1:20">
      <c r="A4" s="304" t="s">
        <v>269</v>
      </c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85"/>
      <c r="N4" s="222"/>
      <c r="O4" s="222"/>
      <c r="P4" s="222"/>
      <c r="Q4" s="222"/>
      <c r="R4" s="222"/>
      <c r="S4" s="222"/>
      <c r="T4" s="222"/>
    </row>
    <row r="5" spans="1:20">
      <c r="A5" s="289" t="s">
        <v>160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85"/>
      <c r="N5" s="222"/>
      <c r="O5" s="222"/>
      <c r="P5" s="222"/>
      <c r="Q5" s="222"/>
      <c r="R5" s="222"/>
      <c r="S5" s="222"/>
      <c r="T5" s="222"/>
    </row>
    <row r="6" spans="1:20">
      <c r="A6" s="289" t="s">
        <v>161</v>
      </c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85"/>
      <c r="N6" s="222"/>
      <c r="O6" s="222"/>
      <c r="P6" s="222"/>
      <c r="Q6" s="222"/>
      <c r="R6" s="222"/>
      <c r="S6" s="222"/>
      <c r="T6" s="222"/>
    </row>
    <row r="7" spans="1:20">
      <c r="A7" s="289" t="s">
        <v>71</v>
      </c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85"/>
      <c r="N7" s="222"/>
      <c r="O7" s="222"/>
      <c r="P7" s="222"/>
      <c r="Q7" s="222"/>
      <c r="R7" s="222"/>
      <c r="S7" s="222"/>
      <c r="T7" s="222"/>
    </row>
    <row r="8" spans="1:20">
      <c r="A8" s="222"/>
      <c r="B8" s="222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5"/>
      <c r="N8" s="222"/>
      <c r="O8" s="222"/>
      <c r="P8" s="222"/>
      <c r="Q8" s="222"/>
      <c r="R8" s="222"/>
      <c r="S8" s="222"/>
      <c r="T8" s="222"/>
    </row>
    <row r="9" spans="1:20">
      <c r="A9" s="222"/>
      <c r="B9" s="220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85"/>
      <c r="N9" s="222"/>
      <c r="O9" s="222"/>
      <c r="P9" s="222"/>
      <c r="Q9" s="222"/>
      <c r="R9" s="222"/>
      <c r="S9" s="222"/>
      <c r="T9" s="222"/>
    </row>
    <row r="10" spans="1:20">
      <c r="A10" s="222"/>
      <c r="B10" s="303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5"/>
      <c r="N10" s="222"/>
      <c r="O10" s="222"/>
      <c r="P10" s="222"/>
      <c r="Q10" s="222"/>
      <c r="R10" s="222"/>
      <c r="S10" s="222"/>
      <c r="T10" s="222"/>
    </row>
    <row r="11" spans="1:20">
      <c r="A11" s="222"/>
      <c r="B11" s="220"/>
      <c r="M11" s="285"/>
      <c r="N11" s="222"/>
      <c r="O11" s="222"/>
      <c r="P11" s="222"/>
      <c r="Q11" s="222"/>
      <c r="R11" s="222"/>
      <c r="S11" s="222"/>
      <c r="T11" s="222"/>
    </row>
    <row r="12" spans="1:20">
      <c r="A12" s="222"/>
      <c r="B12" s="220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</row>
    <row r="13" spans="1:20">
      <c r="A13" s="222"/>
      <c r="B13" s="222"/>
      <c r="C13" s="222"/>
      <c r="D13" s="320" t="s">
        <v>239</v>
      </c>
      <c r="E13" s="320"/>
      <c r="F13" s="320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</row>
    <row r="14" spans="1:20">
      <c r="A14" s="274" t="s">
        <v>162</v>
      </c>
      <c r="B14" s="453"/>
      <c r="C14" s="222"/>
      <c r="D14" s="448" t="s">
        <v>3</v>
      </c>
      <c r="E14" s="448"/>
      <c r="F14" s="448"/>
      <c r="G14" s="222"/>
      <c r="H14" s="720" t="s">
        <v>270</v>
      </c>
      <c r="I14" s="720"/>
      <c r="J14" s="720"/>
      <c r="K14" s="222"/>
      <c r="L14" s="280" t="s">
        <v>242</v>
      </c>
      <c r="M14" s="220"/>
      <c r="N14" s="222"/>
      <c r="O14" s="222"/>
      <c r="P14" s="222"/>
      <c r="Q14" s="222"/>
      <c r="R14" s="222"/>
      <c r="S14" s="222"/>
      <c r="T14" s="222"/>
    </row>
    <row r="15" spans="1:20">
      <c r="A15" s="290" t="s">
        <v>165</v>
      </c>
      <c r="B15" s="425" t="s">
        <v>0</v>
      </c>
      <c r="C15" s="222"/>
      <c r="D15" s="425" t="s">
        <v>271</v>
      </c>
      <c r="E15" s="280"/>
      <c r="F15" s="425" t="s">
        <v>53</v>
      </c>
      <c r="G15" s="222"/>
      <c r="H15" s="425" t="s">
        <v>1</v>
      </c>
      <c r="I15" s="280"/>
      <c r="J15" s="425" t="s">
        <v>234</v>
      </c>
      <c r="K15" s="280"/>
      <c r="L15" s="425" t="s">
        <v>245</v>
      </c>
      <c r="M15" s="222"/>
      <c r="N15" s="222"/>
      <c r="O15" s="222"/>
      <c r="P15" s="222"/>
      <c r="Q15" s="222"/>
      <c r="R15" s="222"/>
      <c r="S15" s="222"/>
      <c r="T15" s="222"/>
    </row>
    <row r="16" spans="1:20">
      <c r="A16" s="292">
        <v>1</v>
      </c>
      <c r="B16" s="307"/>
      <c r="C16" s="222"/>
      <c r="D16" s="293"/>
      <c r="E16" s="293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</row>
    <row r="17" spans="1:20">
      <c r="A17" s="292">
        <f t="shared" ref="A17:A62" si="0">A16+1</f>
        <v>2</v>
      </c>
      <c r="B17" s="303" t="s">
        <v>12</v>
      </c>
      <c r="C17" s="222"/>
      <c r="D17" s="309"/>
      <c r="E17" s="309"/>
      <c r="F17" s="387">
        <v>31818982594.383652</v>
      </c>
      <c r="G17" s="222"/>
      <c r="H17" s="454">
        <f>+F37/F17</f>
        <v>4.8453694504159367E-5</v>
      </c>
      <c r="I17" s="222"/>
      <c r="J17" s="307" t="s">
        <v>272</v>
      </c>
      <c r="K17" s="222"/>
      <c r="L17" s="317">
        <f>+H17*F17</f>
        <v>1541747.2620614297</v>
      </c>
      <c r="M17" s="455"/>
      <c r="N17" s="456"/>
      <c r="O17" s="222"/>
      <c r="P17" s="222"/>
      <c r="Q17" s="222"/>
      <c r="R17" s="222"/>
      <c r="S17" s="222"/>
      <c r="T17" s="222"/>
    </row>
    <row r="18" spans="1:20">
      <c r="A18" s="292">
        <f t="shared" si="0"/>
        <v>3</v>
      </c>
      <c r="B18" s="303"/>
      <c r="C18" s="222"/>
      <c r="D18" s="309"/>
      <c r="E18" s="309"/>
      <c r="F18" s="387"/>
      <c r="G18" s="222"/>
      <c r="H18" s="454"/>
      <c r="I18" s="222"/>
      <c r="J18" s="385"/>
      <c r="K18" s="222"/>
      <c r="L18" s="317"/>
      <c r="M18" s="222"/>
      <c r="N18" s="222"/>
      <c r="O18" s="222"/>
      <c r="P18" s="222"/>
      <c r="Q18" s="222"/>
      <c r="R18" s="222"/>
      <c r="S18" s="222"/>
      <c r="T18" s="222"/>
    </row>
    <row r="19" spans="1:20">
      <c r="A19" s="292">
        <f t="shared" si="0"/>
        <v>4</v>
      </c>
      <c r="B19" s="303" t="s">
        <v>200</v>
      </c>
      <c r="C19" s="222"/>
      <c r="D19" s="309"/>
      <c r="E19" s="309"/>
      <c r="F19" s="457"/>
      <c r="G19" s="222"/>
      <c r="H19" s="454"/>
      <c r="I19" s="222"/>
      <c r="J19" s="385"/>
      <c r="K19" s="222"/>
      <c r="L19" s="317"/>
      <c r="M19" s="222"/>
      <c r="N19" s="222"/>
      <c r="O19" s="222"/>
      <c r="P19" s="222"/>
      <c r="Q19" s="222"/>
      <c r="R19" s="222"/>
      <c r="S19" s="222"/>
      <c r="T19" s="222"/>
    </row>
    <row r="20" spans="1:20">
      <c r="A20" s="292">
        <f t="shared" si="0"/>
        <v>5</v>
      </c>
      <c r="B20" s="303" t="s">
        <v>246</v>
      </c>
      <c r="C20" s="222"/>
      <c r="D20" s="309"/>
      <c r="E20" s="309"/>
      <c r="F20" s="228">
        <v>873664925.39885819</v>
      </c>
      <c r="G20" s="222"/>
      <c r="H20" s="454">
        <f>+F39/F20</f>
        <v>4.0331952645020531E-5</v>
      </c>
      <c r="I20" s="222"/>
      <c r="J20" s="307" t="s">
        <v>272</v>
      </c>
      <c r="K20" s="222"/>
      <c r="L20" s="317">
        <f>+H20*F20</f>
        <v>35236.612398802143</v>
      </c>
      <c r="M20" s="222"/>
      <c r="N20" s="222"/>
      <c r="O20" s="222"/>
      <c r="P20" s="222"/>
      <c r="Q20" s="222"/>
      <c r="R20" s="222"/>
      <c r="S20" s="222"/>
      <c r="T20" s="222"/>
    </row>
    <row r="21" spans="1:20">
      <c r="A21" s="292">
        <f t="shared" si="0"/>
        <v>6</v>
      </c>
      <c r="B21" s="303" t="s">
        <v>247</v>
      </c>
      <c r="C21" s="222"/>
      <c r="D21" s="228">
        <v>109447264.82673793</v>
      </c>
      <c r="E21" s="309"/>
      <c r="F21" s="222"/>
      <c r="G21" s="222"/>
      <c r="H21" s="454">
        <f>F40/D21</f>
        <v>8.7067535810310473E-3</v>
      </c>
      <c r="I21" s="222"/>
      <c r="J21" s="307" t="s">
        <v>273</v>
      </c>
      <c r="K21" s="222"/>
      <c r="L21" s="317">
        <f>+H21*D21</f>
        <v>952930.36496425385</v>
      </c>
      <c r="M21" s="222"/>
      <c r="N21" s="222"/>
      <c r="O21" s="222"/>
      <c r="P21" s="222"/>
      <c r="Q21" s="222"/>
      <c r="R21" s="222"/>
      <c r="S21" s="222"/>
      <c r="T21" s="222"/>
    </row>
    <row r="22" spans="1:20">
      <c r="A22" s="292">
        <f t="shared" si="0"/>
        <v>7</v>
      </c>
      <c r="B22" s="303"/>
      <c r="C22" s="222"/>
      <c r="D22" s="228"/>
      <c r="E22" s="309"/>
      <c r="F22" s="228"/>
      <c r="G22" s="222"/>
      <c r="H22" s="454"/>
      <c r="I22" s="222"/>
      <c r="J22" s="385"/>
      <c r="K22" s="222"/>
      <c r="L22" s="317"/>
      <c r="M22" s="222"/>
      <c r="N22" s="222"/>
      <c r="O22" s="222"/>
      <c r="P22" s="222"/>
      <c r="Q22" s="222"/>
      <c r="R22" s="222"/>
      <c r="S22" s="222"/>
      <c r="T22" s="222"/>
    </row>
    <row r="23" spans="1:20">
      <c r="A23" s="292">
        <f t="shared" si="0"/>
        <v>8</v>
      </c>
      <c r="B23" s="303" t="s">
        <v>24</v>
      </c>
      <c r="C23" s="222"/>
      <c r="D23" s="457">
        <v>14040627.437911734</v>
      </c>
      <c r="E23" s="311"/>
      <c r="F23" s="222"/>
      <c r="G23" s="222"/>
      <c r="H23" s="454">
        <f>F41/D23</f>
        <v>6.4064596712723769E-3</v>
      </c>
      <c r="I23" s="222"/>
      <c r="J23" s="307" t="s">
        <v>273</v>
      </c>
      <c r="K23" s="222"/>
      <c r="L23" s="317">
        <f>+H23*D23</f>
        <v>89950.713440341919</v>
      </c>
      <c r="M23" s="222"/>
      <c r="N23" s="222"/>
      <c r="O23" s="222"/>
      <c r="P23" s="222"/>
      <c r="Q23" s="222"/>
      <c r="R23" s="222"/>
      <c r="S23" s="222"/>
      <c r="T23" s="222"/>
    </row>
    <row r="24" spans="1:20">
      <c r="A24" s="292">
        <f t="shared" si="0"/>
        <v>9</v>
      </c>
      <c r="B24" s="303"/>
      <c r="C24" s="222"/>
      <c r="D24" s="388"/>
      <c r="E24" s="311"/>
      <c r="F24" s="387"/>
      <c r="G24" s="222"/>
      <c r="H24" s="454"/>
      <c r="I24" s="222"/>
      <c r="J24" s="307"/>
      <c r="K24" s="222"/>
      <c r="L24" s="317"/>
      <c r="M24" s="222"/>
      <c r="N24" s="222"/>
      <c r="O24" s="222"/>
      <c r="P24" s="222"/>
      <c r="Q24" s="222"/>
      <c r="R24" s="222"/>
      <c r="S24" s="222"/>
      <c r="T24" s="222"/>
    </row>
    <row r="25" spans="1:20">
      <c r="A25" s="292">
        <f t="shared" si="0"/>
        <v>10</v>
      </c>
      <c r="B25" s="222" t="s">
        <v>25</v>
      </c>
      <c r="C25" s="222"/>
      <c r="D25" s="228">
        <v>37274574.700000003</v>
      </c>
      <c r="E25" s="309"/>
      <c r="F25" s="387"/>
      <c r="G25" s="222"/>
      <c r="H25" s="454">
        <f>F42/D25</f>
        <v>7.5732053951484907E-3</v>
      </c>
      <c r="I25" s="222"/>
      <c r="J25" s="307" t="s">
        <v>274</v>
      </c>
      <c r="K25" s="222"/>
      <c r="L25" s="317">
        <f>+H25*D25</f>
        <v>282288.01021990547</v>
      </c>
      <c r="M25" s="222"/>
      <c r="N25" s="222"/>
      <c r="O25" s="222"/>
      <c r="P25" s="222"/>
      <c r="Q25" s="222"/>
      <c r="R25" s="222"/>
      <c r="S25" s="222"/>
      <c r="T25" s="222"/>
    </row>
    <row r="26" spans="1:20">
      <c r="A26" s="292">
        <f t="shared" si="0"/>
        <v>11</v>
      </c>
      <c r="B26" s="222"/>
      <c r="C26" s="222"/>
      <c r="D26" s="228"/>
      <c r="E26" s="309"/>
      <c r="F26" s="387"/>
      <c r="G26" s="222"/>
      <c r="H26" s="454"/>
      <c r="I26" s="222"/>
      <c r="J26" s="385"/>
      <c r="K26" s="222"/>
      <c r="L26" s="317"/>
      <c r="M26" s="222"/>
      <c r="N26" s="222"/>
      <c r="O26" s="222"/>
      <c r="P26" s="222"/>
      <c r="Q26" s="222"/>
      <c r="R26" s="222"/>
      <c r="S26" s="222"/>
      <c r="T26" s="222"/>
    </row>
    <row r="27" spans="1:20">
      <c r="A27" s="292">
        <f t="shared" si="0"/>
        <v>12</v>
      </c>
      <c r="B27" s="303" t="s">
        <v>27</v>
      </c>
      <c r="C27" s="222"/>
      <c r="D27" s="387"/>
      <c r="E27" s="280"/>
      <c r="F27" s="228">
        <v>180029762</v>
      </c>
      <c r="G27" s="222"/>
      <c r="H27" s="454">
        <f>F43/F27</f>
        <v>3.1205011078579332E-4</v>
      </c>
      <c r="I27" s="222"/>
      <c r="J27" s="307" t="s">
        <v>272</v>
      </c>
      <c r="K27" s="280"/>
      <c r="L27" s="317">
        <f>+F27*H27</f>
        <v>56178.307176840004</v>
      </c>
      <c r="M27" s="222"/>
      <c r="N27" s="222"/>
      <c r="O27" s="222"/>
      <c r="P27" s="222"/>
      <c r="Q27" s="222"/>
      <c r="R27" s="222"/>
      <c r="S27" s="222"/>
      <c r="T27" s="222"/>
    </row>
    <row r="28" spans="1:20">
      <c r="A28" s="292">
        <f t="shared" si="0"/>
        <v>13</v>
      </c>
      <c r="B28" s="303" t="s">
        <v>58</v>
      </c>
      <c r="C28" s="222"/>
      <c r="D28" s="387"/>
      <c r="E28" s="280"/>
      <c r="F28" s="228">
        <v>43633528</v>
      </c>
      <c r="G28" s="222"/>
      <c r="H28" s="454">
        <f>F44/F28</f>
        <v>5.553977677653813E-5</v>
      </c>
      <c r="I28" s="222"/>
      <c r="J28" s="307" t="s">
        <v>272</v>
      </c>
      <c r="K28" s="280"/>
      <c r="L28" s="317">
        <f>+F28*H28</f>
        <v>2423.3964050928262</v>
      </c>
      <c r="M28" s="222"/>
      <c r="N28" s="222"/>
      <c r="O28" s="222"/>
      <c r="P28" s="222"/>
      <c r="Q28" s="222"/>
      <c r="R28" s="222"/>
      <c r="S28" s="222"/>
      <c r="T28" s="222"/>
    </row>
    <row r="29" spans="1:20" ht="13.5" thickBot="1">
      <c r="A29" s="292">
        <f t="shared" si="0"/>
        <v>14</v>
      </c>
      <c r="B29" s="308"/>
      <c r="C29" s="222"/>
      <c r="D29" s="388"/>
      <c r="E29" s="280"/>
      <c r="F29" s="228"/>
      <c r="G29" s="222"/>
      <c r="H29" s="369"/>
      <c r="I29" s="222"/>
      <c r="J29" s="280"/>
      <c r="K29" s="372"/>
      <c r="L29" s="317"/>
      <c r="M29" s="222"/>
      <c r="N29" s="222"/>
      <c r="O29" s="222"/>
      <c r="P29" s="222"/>
      <c r="Q29" s="222"/>
      <c r="R29" s="222"/>
      <c r="S29" s="222"/>
      <c r="T29" s="222"/>
    </row>
    <row r="30" spans="1:20">
      <c r="A30" s="292">
        <f t="shared" si="0"/>
        <v>15</v>
      </c>
      <c r="B30" s="222" t="s">
        <v>192</v>
      </c>
      <c r="C30" s="222"/>
      <c r="D30" s="222"/>
      <c r="E30" s="222"/>
      <c r="F30" s="222"/>
      <c r="G30" s="222"/>
      <c r="H30" s="369"/>
      <c r="I30" s="222"/>
      <c r="J30" s="222"/>
      <c r="K30" s="222"/>
      <c r="L30" s="458">
        <f>SUM(L17:L29)</f>
        <v>2960754.666666666</v>
      </c>
      <c r="M30" s="222"/>
      <c r="N30" s="222"/>
      <c r="O30" s="222"/>
      <c r="P30" s="222"/>
      <c r="Q30" s="222"/>
      <c r="R30" s="222"/>
      <c r="S30" s="222"/>
      <c r="T30" s="222"/>
    </row>
    <row r="31" spans="1:20">
      <c r="A31" s="292">
        <f t="shared" si="0"/>
        <v>16</v>
      </c>
      <c r="B31" s="222"/>
      <c r="C31" s="222"/>
      <c r="D31" s="222"/>
      <c r="E31" s="222"/>
      <c r="F31" s="222"/>
      <c r="G31" s="222"/>
      <c r="H31" s="369"/>
      <c r="I31" s="222"/>
      <c r="J31" s="370"/>
      <c r="K31" s="222"/>
      <c r="L31" s="222"/>
      <c r="M31" s="222"/>
      <c r="N31" s="222"/>
      <c r="O31" s="222"/>
      <c r="P31" s="222"/>
      <c r="Q31" s="222"/>
      <c r="R31" s="222"/>
      <c r="S31" s="222"/>
      <c r="T31" s="222"/>
    </row>
    <row r="32" spans="1:20">
      <c r="A32" s="292">
        <f t="shared" si="0"/>
        <v>17</v>
      </c>
      <c r="B32" s="222"/>
      <c r="C32" s="222"/>
      <c r="D32" s="222"/>
      <c r="E32" s="222"/>
      <c r="F32" s="222"/>
      <c r="G32" s="222"/>
      <c r="H32" s="369"/>
      <c r="I32" s="222"/>
      <c r="J32" s="370"/>
      <c r="K32" s="222"/>
      <c r="L32" s="222"/>
      <c r="M32" s="222"/>
      <c r="N32" s="222"/>
      <c r="O32" s="222"/>
      <c r="P32" s="222"/>
      <c r="Q32" s="222"/>
      <c r="R32" s="222"/>
      <c r="S32" s="222"/>
      <c r="T32" s="222"/>
    </row>
    <row r="33" spans="1:20">
      <c r="A33" s="292">
        <f t="shared" si="0"/>
        <v>18</v>
      </c>
      <c r="B33" s="308"/>
      <c r="C33" s="222"/>
      <c r="D33" s="222"/>
      <c r="E33" s="222"/>
      <c r="F33" s="222"/>
      <c r="G33" s="222"/>
      <c r="H33" s="369"/>
      <c r="I33" s="222"/>
      <c r="J33" s="222"/>
      <c r="K33" s="222"/>
      <c r="L33" s="459"/>
      <c r="M33" s="222"/>
      <c r="N33" s="222"/>
      <c r="O33" s="222"/>
      <c r="P33" s="222"/>
      <c r="Q33" s="222"/>
      <c r="R33" s="222"/>
      <c r="S33" s="222"/>
      <c r="T33" s="222"/>
    </row>
    <row r="34" spans="1:20" ht="15">
      <c r="A34" s="292">
        <f t="shared" si="0"/>
        <v>19</v>
      </c>
      <c r="B34" s="308" t="s">
        <v>275</v>
      </c>
      <c r="C34" s="222"/>
      <c r="D34" s="280" t="s">
        <v>276</v>
      </c>
      <c r="E34" s="222"/>
      <c r="F34" s="222"/>
      <c r="G34" s="222"/>
      <c r="H34" s="369"/>
      <c r="I34" s="222"/>
      <c r="J34" s="220"/>
      <c r="K34" s="267"/>
      <c r="L34" s="456"/>
      <c r="M34" s="222"/>
      <c r="N34" s="222"/>
      <c r="O34" s="222"/>
      <c r="P34" s="222"/>
      <c r="Q34" s="222"/>
      <c r="R34" s="222"/>
      <c r="S34" s="222"/>
      <c r="T34" s="222"/>
    </row>
    <row r="35" spans="1:20">
      <c r="A35" s="292">
        <f t="shared" si="0"/>
        <v>20</v>
      </c>
      <c r="B35" s="308"/>
      <c r="C35" s="222"/>
      <c r="D35" s="280" t="s">
        <v>277</v>
      </c>
      <c r="E35" s="222"/>
      <c r="F35" s="222"/>
      <c r="G35" s="222"/>
      <c r="H35" s="369"/>
      <c r="I35" s="222"/>
      <c r="J35" s="220"/>
      <c r="L35" s="222"/>
      <c r="M35" s="222"/>
      <c r="N35" s="222"/>
      <c r="O35" s="222"/>
      <c r="P35" s="222"/>
      <c r="Q35" s="222"/>
      <c r="R35" s="222"/>
      <c r="S35" s="222"/>
      <c r="T35" s="222"/>
    </row>
    <row r="36" spans="1:20">
      <c r="A36" s="292">
        <f t="shared" si="0"/>
        <v>21</v>
      </c>
      <c r="B36" s="222"/>
      <c r="C36" s="222"/>
      <c r="D36" s="460" t="s">
        <v>278</v>
      </c>
      <c r="E36" s="222"/>
      <c r="F36" s="425" t="s">
        <v>279</v>
      </c>
      <c r="G36" s="222"/>
      <c r="H36" s="369"/>
      <c r="I36" s="222"/>
      <c r="J36" s="220"/>
      <c r="K36" s="217"/>
      <c r="L36" s="455"/>
      <c r="M36" s="222"/>
      <c r="N36" s="222"/>
      <c r="O36" s="222"/>
      <c r="P36" s="222"/>
      <c r="Q36" s="222"/>
      <c r="R36" s="222"/>
      <c r="S36" s="222"/>
      <c r="T36" s="222"/>
    </row>
    <row r="37" spans="1:20">
      <c r="A37" s="292">
        <f t="shared" si="0"/>
        <v>22</v>
      </c>
      <c r="B37" s="222" t="s">
        <v>256</v>
      </c>
      <c r="C37" s="222"/>
      <c r="D37" s="354">
        <f>F55</f>
        <v>0.52072779937460645</v>
      </c>
      <c r="E37" s="222"/>
      <c r="F37" s="185">
        <f>+$F$45*D37</f>
        <v>1541747.2620614297</v>
      </c>
      <c r="G37" s="222"/>
      <c r="H37" s="222"/>
      <c r="I37" s="222"/>
      <c r="J37" s="317"/>
      <c r="K37" s="222"/>
      <c r="L37" s="222"/>
      <c r="M37" s="222"/>
      <c r="N37" s="222"/>
      <c r="O37" s="222"/>
      <c r="P37" s="222"/>
      <c r="Q37" s="222"/>
      <c r="R37" s="222"/>
      <c r="S37" s="222"/>
      <c r="T37" s="222"/>
    </row>
    <row r="38" spans="1:20">
      <c r="A38" s="292">
        <f t="shared" si="0"/>
        <v>23</v>
      </c>
      <c r="B38" s="222" t="s">
        <v>200</v>
      </c>
      <c r="C38" s="222"/>
      <c r="D38" s="461"/>
      <c r="E38" s="222"/>
      <c r="F38" s="459"/>
      <c r="G38" s="222"/>
      <c r="H38" s="222"/>
      <c r="I38" s="222"/>
      <c r="J38" s="317"/>
      <c r="K38" s="222"/>
      <c r="L38" s="222"/>
      <c r="M38" s="222"/>
      <c r="N38" s="222"/>
      <c r="O38" s="222"/>
      <c r="P38" s="222"/>
      <c r="Q38" s="222"/>
      <c r="R38" s="222"/>
      <c r="S38" s="222"/>
      <c r="T38" s="222"/>
    </row>
    <row r="39" spans="1:20">
      <c r="A39" s="292">
        <f t="shared" si="0"/>
        <v>24</v>
      </c>
      <c r="B39" s="303" t="s">
        <v>246</v>
      </c>
      <c r="C39" s="222"/>
      <c r="D39" s="354">
        <f t="shared" ref="D39:D44" si="1">F57</f>
        <v>1.1901226668832005E-2</v>
      </c>
      <c r="E39" s="222"/>
      <c r="F39" s="462">
        <f t="shared" ref="F39:F44" si="2">+$F$45*D39</f>
        <v>35236.612398802143</v>
      </c>
      <c r="G39" s="222"/>
      <c r="H39" s="222"/>
      <c r="I39" s="222"/>
      <c r="J39" s="317"/>
      <c r="K39" s="222"/>
      <c r="L39" s="222"/>
      <c r="M39" s="222"/>
      <c r="N39" s="222"/>
      <c r="O39" s="222"/>
      <c r="P39" s="222"/>
      <c r="Q39" s="222"/>
      <c r="R39" s="222"/>
      <c r="S39" s="222"/>
      <c r="T39" s="222"/>
    </row>
    <row r="40" spans="1:20">
      <c r="A40" s="292">
        <f t="shared" si="0"/>
        <v>25</v>
      </c>
      <c r="B40" s="303" t="s">
        <v>247</v>
      </c>
      <c r="C40" s="222"/>
      <c r="D40" s="354">
        <f t="shared" si="1"/>
        <v>0.32185387586912095</v>
      </c>
      <c r="E40" s="222"/>
      <c r="F40" s="462">
        <f t="shared" si="2"/>
        <v>952930.36496425385</v>
      </c>
      <c r="G40" s="222"/>
      <c r="H40" s="222"/>
      <c r="I40" s="222"/>
      <c r="J40" s="463"/>
      <c r="K40" s="222"/>
      <c r="L40" s="222"/>
      <c r="M40" s="222"/>
      <c r="N40" s="222"/>
      <c r="O40" s="222"/>
      <c r="P40" s="222"/>
      <c r="Q40" s="222"/>
      <c r="R40" s="222"/>
      <c r="S40" s="222"/>
      <c r="T40" s="222"/>
    </row>
    <row r="41" spans="1:20">
      <c r="A41" s="292">
        <f t="shared" si="0"/>
        <v>26</v>
      </c>
      <c r="B41" s="222" t="s">
        <v>24</v>
      </c>
      <c r="C41" s="222"/>
      <c r="D41" s="354">
        <f t="shared" si="1"/>
        <v>3.0381008751938218E-2</v>
      </c>
      <c r="E41" s="222"/>
      <c r="F41" s="462">
        <f t="shared" si="2"/>
        <v>89950.713440341919</v>
      </c>
      <c r="G41" s="222"/>
      <c r="H41" s="222"/>
      <c r="I41" s="222"/>
      <c r="J41" s="463"/>
      <c r="K41" s="222"/>
      <c r="L41" s="464"/>
      <c r="M41" s="222"/>
      <c r="N41" s="222"/>
      <c r="O41" s="222"/>
      <c r="P41" s="222"/>
      <c r="Q41" s="222"/>
      <c r="R41" s="222"/>
      <c r="S41" s="222"/>
      <c r="T41" s="222"/>
    </row>
    <row r="42" spans="1:20">
      <c r="A42" s="292">
        <f t="shared" si="0"/>
        <v>27</v>
      </c>
      <c r="B42" s="222" t="s">
        <v>260</v>
      </c>
      <c r="C42" s="222"/>
      <c r="D42" s="354">
        <f t="shared" si="1"/>
        <v>9.5343262782970242E-2</v>
      </c>
      <c r="E42" s="222"/>
      <c r="F42" s="462">
        <f t="shared" si="2"/>
        <v>282288.01021990547</v>
      </c>
      <c r="G42" s="222"/>
      <c r="H42" s="222"/>
      <c r="I42" s="222"/>
      <c r="J42" s="317"/>
      <c r="K42" s="222"/>
      <c r="L42" s="222"/>
      <c r="M42" s="222"/>
      <c r="N42" s="222"/>
      <c r="O42" s="222"/>
      <c r="P42" s="222"/>
      <c r="Q42" s="222"/>
      <c r="R42" s="222"/>
      <c r="S42" s="222"/>
      <c r="T42" s="222"/>
    </row>
    <row r="43" spans="1:20">
      <c r="A43" s="292">
        <f t="shared" si="0"/>
        <v>28</v>
      </c>
      <c r="B43" s="303" t="s">
        <v>27</v>
      </c>
      <c r="C43" s="222"/>
      <c r="D43" s="354">
        <f t="shared" si="1"/>
        <v>1.8974320233053198E-2</v>
      </c>
      <c r="E43" s="222"/>
      <c r="F43" s="462">
        <f t="shared" si="2"/>
        <v>56178.307176840004</v>
      </c>
      <c r="G43" s="222"/>
      <c r="H43" s="222"/>
      <c r="I43" s="222"/>
      <c r="J43" s="317"/>
      <c r="K43" s="222"/>
      <c r="L43" s="222"/>
      <c r="M43" s="222"/>
      <c r="N43" s="222"/>
      <c r="O43" s="222"/>
      <c r="P43" s="222"/>
      <c r="Q43" s="222"/>
      <c r="R43" s="222"/>
      <c r="S43" s="222"/>
      <c r="T43" s="222"/>
    </row>
    <row r="44" spans="1:20">
      <c r="A44" s="292">
        <f t="shared" si="0"/>
        <v>29</v>
      </c>
      <c r="B44" s="303" t="s">
        <v>58</v>
      </c>
      <c r="C44" s="222"/>
      <c r="D44" s="465">
        <f t="shared" si="1"/>
        <v>8.1850631947873642E-4</v>
      </c>
      <c r="E44" s="222"/>
      <c r="F44" s="406">
        <f t="shared" si="2"/>
        <v>2423.3964050928262</v>
      </c>
      <c r="G44" s="222"/>
      <c r="H44" s="222"/>
      <c r="I44" s="222"/>
      <c r="J44" s="317"/>
      <c r="K44" s="222"/>
      <c r="L44" s="222"/>
      <c r="M44" s="222"/>
      <c r="N44" s="222"/>
      <c r="O44" s="222"/>
      <c r="P44" s="222"/>
      <c r="Q44" s="222"/>
      <c r="R44" s="222"/>
      <c r="S44" s="222"/>
      <c r="T44" s="222"/>
    </row>
    <row r="45" spans="1:20" ht="13.5" thickBot="1">
      <c r="A45" s="292">
        <f t="shared" si="0"/>
        <v>30</v>
      </c>
      <c r="B45" s="222" t="s">
        <v>261</v>
      </c>
      <c r="C45" s="222"/>
      <c r="D45" s="354">
        <f>SUM(D37:D44)</f>
        <v>0.99999999999999978</v>
      </c>
      <c r="E45" s="222"/>
      <c r="F45" s="466">
        <f>F51</f>
        <v>2960754.6666666665</v>
      </c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</row>
    <row r="46" spans="1:20" ht="13.5" thickTop="1">
      <c r="A46" s="292">
        <f t="shared" si="0"/>
        <v>31</v>
      </c>
      <c r="B46" s="222"/>
      <c r="C46" s="222"/>
      <c r="D46" s="354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</row>
    <row r="47" spans="1:20">
      <c r="A47" s="292">
        <f t="shared" si="0"/>
        <v>32</v>
      </c>
      <c r="B47" s="222"/>
      <c r="C47" s="222"/>
      <c r="E47" s="222"/>
      <c r="F47" s="467"/>
      <c r="G47" s="222"/>
      <c r="H47" s="468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</row>
    <row r="48" spans="1:20">
      <c r="A48" s="292">
        <f t="shared" si="0"/>
        <v>33</v>
      </c>
      <c r="B48" s="222"/>
      <c r="C48" s="222"/>
      <c r="E48" s="222"/>
      <c r="F48" s="469"/>
      <c r="G48" s="222"/>
      <c r="H48" s="468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</row>
    <row r="49" spans="1:20" ht="13.5" thickBot="1">
      <c r="A49" s="292">
        <f t="shared" si="0"/>
        <v>34</v>
      </c>
      <c r="B49" s="222"/>
      <c r="C49" s="222"/>
      <c r="D49" s="222"/>
      <c r="E49" s="222"/>
      <c r="F49" s="470">
        <f>9027264-145000</f>
        <v>8882264</v>
      </c>
      <c r="G49" s="222"/>
      <c r="H49" s="220" t="s">
        <v>280</v>
      </c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</row>
    <row r="50" spans="1:20" ht="13.5" thickTop="1">
      <c r="A50" s="292">
        <f t="shared" si="0"/>
        <v>35</v>
      </c>
      <c r="B50" s="222"/>
      <c r="C50" s="222"/>
      <c r="D50" s="222"/>
      <c r="E50" s="222"/>
      <c r="F50" s="455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</row>
    <row r="51" spans="1:20" ht="13.5" thickBot="1">
      <c r="A51" s="292">
        <f t="shared" si="0"/>
        <v>36</v>
      </c>
      <c r="B51" s="222"/>
      <c r="C51" s="222"/>
      <c r="D51" s="222"/>
      <c r="E51" s="222"/>
      <c r="F51" s="471">
        <f>F49/3</f>
        <v>2960754.6666666665</v>
      </c>
      <c r="G51" s="222"/>
      <c r="H51" s="220" t="s">
        <v>281</v>
      </c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</row>
    <row r="52" spans="1:20">
      <c r="A52" s="292">
        <f t="shared" si="0"/>
        <v>37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</row>
    <row r="53" spans="1:20">
      <c r="A53" s="292">
        <f t="shared" si="0"/>
        <v>38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</row>
    <row r="54" spans="1:20">
      <c r="A54" s="292">
        <f t="shared" si="0"/>
        <v>39</v>
      </c>
      <c r="B54" s="348" t="s">
        <v>282</v>
      </c>
      <c r="C54" s="222"/>
      <c r="D54" s="425" t="s">
        <v>276</v>
      </c>
      <c r="E54" s="222"/>
      <c r="F54" s="425" t="s">
        <v>283</v>
      </c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</row>
    <row r="55" spans="1:20">
      <c r="A55" s="292">
        <f t="shared" si="0"/>
        <v>40</v>
      </c>
      <c r="B55" s="222" t="s">
        <v>256</v>
      </c>
      <c r="C55" s="222"/>
      <c r="D55" s="459">
        <v>1959192170.3865685</v>
      </c>
      <c r="E55" s="222"/>
      <c r="F55" s="322">
        <f>D55/D63</f>
        <v>0.52072779937460645</v>
      </c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</row>
    <row r="56" spans="1:20">
      <c r="A56" s="292">
        <f t="shared" si="0"/>
        <v>41</v>
      </c>
      <c r="B56" s="222" t="s">
        <v>200</v>
      </c>
      <c r="C56" s="222"/>
      <c r="D56" s="459"/>
      <c r="E56" s="222"/>
      <c r="F56" s="3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</row>
    <row r="57" spans="1:20">
      <c r="A57" s="292">
        <f t="shared" si="0"/>
        <v>42</v>
      </c>
      <c r="B57" s="303" t="s">
        <v>246</v>
      </c>
      <c r="C57" s="222"/>
      <c r="D57" s="459">
        <v>44777310.017968945</v>
      </c>
      <c r="E57" s="222"/>
      <c r="F57" s="322">
        <f>D57/D63</f>
        <v>1.1901226668832005E-2</v>
      </c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</row>
    <row r="58" spans="1:20">
      <c r="A58" s="292">
        <f t="shared" si="0"/>
        <v>43</v>
      </c>
      <c r="B58" s="303" t="s">
        <v>247</v>
      </c>
      <c r="C58" s="222"/>
      <c r="D58" s="459">
        <v>1210946668.0455136</v>
      </c>
      <c r="E58" s="222"/>
      <c r="F58" s="322">
        <f>D58/D63</f>
        <v>0.32185387586912095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</row>
    <row r="59" spans="1:20">
      <c r="A59" s="292">
        <f t="shared" si="0"/>
        <v>44</v>
      </c>
      <c r="B59" s="222" t="s">
        <v>24</v>
      </c>
      <c r="C59" s="222"/>
      <c r="D59" s="459">
        <v>114305851.43856217</v>
      </c>
      <c r="E59" s="222"/>
      <c r="F59" s="322">
        <f>D59/D63</f>
        <v>3.0381008751938218E-2</v>
      </c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</row>
    <row r="60" spans="1:20">
      <c r="A60" s="292">
        <f t="shared" si="0"/>
        <v>45</v>
      </c>
      <c r="B60" s="222" t="s">
        <v>260</v>
      </c>
      <c r="C60" s="222"/>
      <c r="D60" s="459">
        <v>358720571.7994045</v>
      </c>
      <c r="E60" s="222"/>
      <c r="F60" s="322">
        <f>D60/D63</f>
        <v>9.5343262782970242E-2</v>
      </c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</row>
    <row r="61" spans="1:20">
      <c r="A61" s="292">
        <f t="shared" si="0"/>
        <v>46</v>
      </c>
      <c r="B61" s="303" t="s">
        <v>27</v>
      </c>
      <c r="C61" s="222"/>
      <c r="D61" s="459">
        <v>71389197.357336447</v>
      </c>
      <c r="E61" s="222"/>
      <c r="F61" s="322">
        <f>D61/D63</f>
        <v>1.8974320233053198E-2</v>
      </c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</row>
    <row r="62" spans="1:20">
      <c r="A62" s="292">
        <f t="shared" si="0"/>
        <v>47</v>
      </c>
      <c r="B62" s="303" t="s">
        <v>58</v>
      </c>
      <c r="C62" s="222"/>
      <c r="D62" s="472">
        <v>3079557.4472125419</v>
      </c>
      <c r="E62" s="222"/>
      <c r="F62" s="473">
        <f>D62/D63</f>
        <v>8.1850631947873642E-4</v>
      </c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</row>
    <row r="63" spans="1:20">
      <c r="A63" s="222"/>
      <c r="B63" s="222"/>
      <c r="C63" s="222"/>
      <c r="D63" s="459">
        <f>SUM(D55:D62)</f>
        <v>3762411326.4925675</v>
      </c>
      <c r="E63" s="222"/>
      <c r="F63" s="322">
        <f>SUM(F55:F62)</f>
        <v>0.99999999999999978</v>
      </c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</row>
    <row r="64" spans="1:20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</row>
    <row r="65" spans="1:20">
      <c r="A65" s="222"/>
      <c r="B65" s="474" t="s">
        <v>284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</row>
    <row r="66" spans="1:20">
      <c r="A66" s="222"/>
      <c r="B66" s="475" t="s">
        <v>285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</row>
    <row r="67" spans="1:20">
      <c r="A67" s="222"/>
      <c r="B67" s="475" t="s">
        <v>286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</row>
    <row r="68" spans="1:20">
      <c r="A68" s="222"/>
      <c r="B68" s="475" t="s">
        <v>287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</row>
    <row r="69" spans="1:20">
      <c r="A69" s="222"/>
      <c r="B69" s="475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</row>
    <row r="70" spans="1:20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</row>
    <row r="71" spans="1:20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</row>
    <row r="72" spans="1:20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</row>
    <row r="73" spans="1:20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</row>
    <row r="74" spans="1:20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</row>
    <row r="75" spans="1:20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</row>
    <row r="76" spans="1:20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</row>
    <row r="77" spans="1:20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</row>
    <row r="78" spans="1:20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</row>
    <row r="79" spans="1:20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</row>
    <row r="80" spans="1:20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</row>
    <row r="81" spans="1:20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</row>
    <row r="82" spans="1:20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</row>
    <row r="83" spans="1:20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</row>
    <row r="84" spans="1:20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</row>
    <row r="85" spans="1:20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</row>
    <row r="86" spans="1:20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</row>
    <row r="87" spans="1:20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</row>
    <row r="88" spans="1:20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</row>
    <row r="89" spans="1:20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</row>
    <row r="90" spans="1:20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</row>
    <row r="91" spans="1:20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</row>
    <row r="92" spans="1:20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</row>
    <row r="93" spans="1:20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</row>
    <row r="94" spans="1:20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</row>
    <row r="95" spans="1:20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</row>
    <row r="96" spans="1:20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</row>
    <row r="97" spans="1:20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</row>
    <row r="98" spans="1:20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</row>
    <row r="99" spans="1:20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</row>
    <row r="100" spans="1:20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</row>
    <row r="101" spans="1:20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</row>
    <row r="102" spans="1:20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</row>
    <row r="103" spans="1:20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</row>
    <row r="104" spans="1:20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</row>
    <row r="105" spans="1:20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</row>
    <row r="106" spans="1:20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</row>
    <row r="107" spans="1:20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</row>
    <row r="108" spans="1:20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</row>
    <row r="109" spans="1:20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</row>
    <row r="110" spans="1:20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</row>
    <row r="111" spans="1:20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</row>
    <row r="112" spans="1:20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</row>
    <row r="113" spans="1:20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</row>
    <row r="114" spans="1:20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</row>
    <row r="115" spans="1:20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</row>
    <row r="116" spans="1:20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</row>
    <row r="117" spans="1:20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</row>
    <row r="118" spans="1:20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</row>
    <row r="119" spans="1:20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</row>
    <row r="120" spans="1:20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</row>
    <row r="121" spans="1:20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</row>
    <row r="122" spans="1:20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</row>
    <row r="123" spans="1:20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</row>
    <row r="124" spans="1:20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</row>
    <row r="125" spans="1:20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</row>
    <row r="126" spans="1:20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</row>
    <row r="127" spans="1:20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</row>
    <row r="128" spans="1:20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</row>
    <row r="129" spans="1:20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</row>
    <row r="130" spans="1:20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</row>
    <row r="131" spans="1:20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</row>
    <row r="132" spans="1:20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</row>
    <row r="133" spans="1:20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</row>
    <row r="134" spans="1:20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</row>
    <row r="135" spans="1:20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</row>
    <row r="136" spans="1:20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</row>
    <row r="137" spans="1:20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</row>
    <row r="138" spans="1:20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</row>
    <row r="139" spans="1:20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</row>
    <row r="140" spans="1:20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</row>
    <row r="141" spans="1:20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</row>
    <row r="142" spans="1:20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</row>
    <row r="143" spans="1:20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</row>
    <row r="144" spans="1:20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</row>
    <row r="145" spans="1:20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</row>
    <row r="146" spans="1:20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</row>
    <row r="147" spans="1:20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</row>
    <row r="148" spans="1:20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</row>
    <row r="149" spans="1:20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</row>
    <row r="150" spans="1:20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</row>
    <row r="151" spans="1:20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</row>
    <row r="152" spans="1:20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</row>
    <row r="153" spans="1:20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</row>
    <row r="154" spans="1:20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</row>
    <row r="155" spans="1:20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</row>
    <row r="156" spans="1:20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</row>
    <row r="157" spans="1:20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</row>
    <row r="158" spans="1:20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</row>
    <row r="159" spans="1:20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</row>
    <row r="160" spans="1:20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</row>
    <row r="161" spans="1:20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</row>
    <row r="162" spans="1:20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</row>
    <row r="163" spans="1:20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</row>
    <row r="164" spans="1:20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</row>
    <row r="165" spans="1:20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</row>
    <row r="166" spans="1:20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</row>
    <row r="167" spans="1:20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</row>
    <row r="168" spans="1:20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</row>
    <row r="169" spans="1:20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</row>
    <row r="170" spans="1:20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</row>
    <row r="171" spans="1:20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</row>
    <row r="172" spans="1:20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</row>
    <row r="173" spans="1:20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</row>
    <row r="174" spans="1:20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</row>
    <row r="175" spans="1:20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</row>
    <row r="176" spans="1:20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</row>
    <row r="177" spans="1:20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</row>
    <row r="178" spans="1:20">
      <c r="A178" s="222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</row>
    <row r="179" spans="1:20">
      <c r="A179" s="222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</row>
    <row r="180" spans="1:20">
      <c r="A180" s="222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</row>
    <row r="181" spans="1:20">
      <c r="A181" s="222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</row>
    <row r="182" spans="1:20">
      <c r="A182" s="222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</row>
    <row r="183" spans="1:20">
      <c r="A183" s="222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</row>
    <row r="184" spans="1:20">
      <c r="A184" s="222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</row>
    <row r="185" spans="1:20">
      <c r="A185" s="222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</row>
    <row r="186" spans="1:20">
      <c r="A186" s="22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</row>
    <row r="187" spans="1:20">
      <c r="A187" s="222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</row>
    <row r="188" spans="1:20">
      <c r="A188" s="22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</row>
    <row r="189" spans="1:20">
      <c r="A189" s="222"/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</row>
    <row r="190" spans="1:20">
      <c r="A190" s="222"/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</row>
    <row r="191" spans="1:20">
      <c r="A191" s="222"/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</row>
    <row r="192" spans="1:20">
      <c r="A192" s="222"/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</row>
    <row r="193" spans="1:20">
      <c r="A193" s="222"/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</row>
    <row r="194" spans="1:20">
      <c r="A194" s="222"/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</row>
    <row r="195" spans="1:20">
      <c r="A195" s="222"/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</row>
    <row r="196" spans="1:20">
      <c r="A196" s="222"/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</row>
    <row r="197" spans="1:20">
      <c r="A197" s="222"/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</row>
    <row r="198" spans="1:20">
      <c r="A198" s="222"/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</row>
    <row r="199" spans="1:20">
      <c r="A199" s="222"/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</row>
    <row r="200" spans="1:20">
      <c r="A200" s="222"/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</row>
    <row r="201" spans="1:20">
      <c r="A201" s="222"/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</row>
    <row r="202" spans="1:20">
      <c r="A202" s="222"/>
      <c r="B202" s="222"/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</row>
    <row r="203" spans="1:20">
      <c r="A203" s="222"/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</row>
    <row r="204" spans="1:20">
      <c r="A204" s="222"/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</row>
    <row r="205" spans="1:20">
      <c r="A205" s="222"/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</row>
    <row r="206" spans="1:20">
      <c r="A206" s="222"/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</row>
    <row r="207" spans="1:20">
      <c r="A207" s="222"/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</row>
    <row r="208" spans="1:20">
      <c r="A208" s="222"/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</row>
    <row r="209" spans="1:20">
      <c r="A209" s="222"/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</row>
    <row r="210" spans="1:20">
      <c r="A210" s="222"/>
      <c r="B210" s="222"/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</row>
    <row r="211" spans="1:20">
      <c r="A211" s="222"/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</row>
    <row r="212" spans="1:20">
      <c r="A212" s="222"/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</row>
    <row r="213" spans="1:20">
      <c r="A213" s="222"/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</row>
    <row r="214" spans="1:20">
      <c r="A214" s="222"/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</row>
    <row r="215" spans="1:20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</row>
    <row r="216" spans="1:20">
      <c r="A216" s="222"/>
      <c r="B216" s="222"/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</row>
    <row r="217" spans="1:20">
      <c r="A217" s="222"/>
      <c r="B217" s="222"/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</row>
    <row r="218" spans="1:20">
      <c r="A218" s="222"/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</row>
    <row r="219" spans="1:20">
      <c r="A219" s="222"/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</row>
    <row r="220" spans="1:20">
      <c r="A220" s="222"/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</row>
    <row r="221" spans="1:20">
      <c r="A221" s="222"/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</row>
    <row r="222" spans="1:20">
      <c r="A222" s="222"/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</row>
    <row r="223" spans="1:20">
      <c r="A223" s="222"/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</row>
    <row r="224" spans="1:20">
      <c r="A224" s="222"/>
      <c r="B224" s="222"/>
      <c r="C224" s="222"/>
      <c r="D224" s="222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</row>
    <row r="225" spans="1:20">
      <c r="A225" s="222"/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  <c r="T225" s="222"/>
    </row>
    <row r="226" spans="1:20">
      <c r="A226" s="222"/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2"/>
    </row>
    <row r="227" spans="1:20">
      <c r="A227" s="222"/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2"/>
    </row>
    <row r="228" spans="1:20">
      <c r="A228" s="222"/>
      <c r="B228" s="222"/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2"/>
    </row>
    <row r="229" spans="1:20">
      <c r="A229" s="222"/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2"/>
    </row>
    <row r="230" spans="1:20">
      <c r="A230" s="22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2"/>
    </row>
    <row r="231" spans="1:20">
      <c r="A231" s="222"/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2"/>
    </row>
    <row r="232" spans="1:20">
      <c r="A232" s="222"/>
      <c r="B232" s="222"/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2"/>
    </row>
    <row r="233" spans="1:20">
      <c r="A233" s="222"/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2"/>
    </row>
    <row r="234" spans="1:20">
      <c r="A234" s="222"/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2"/>
    </row>
    <row r="235" spans="1:20">
      <c r="A235" s="222"/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2"/>
    </row>
    <row r="236" spans="1:20">
      <c r="A236" s="222"/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  <c r="T236" s="222"/>
    </row>
    <row r="237" spans="1:20">
      <c r="A237" s="222"/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  <c r="T237" s="222"/>
    </row>
    <row r="238" spans="1:20">
      <c r="A238" s="222"/>
      <c r="B238" s="222"/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2"/>
    </row>
    <row r="239" spans="1:20">
      <c r="A239" s="222"/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  <c r="T239" s="222"/>
    </row>
    <row r="240" spans="1:20">
      <c r="A240" s="222"/>
      <c r="B240" s="222"/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2"/>
    </row>
    <row r="241" spans="1:20">
      <c r="A241" s="222"/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  <c r="T241" s="222"/>
    </row>
    <row r="242" spans="1:20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  <c r="T242" s="222"/>
    </row>
    <row r="243" spans="1:20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2"/>
    </row>
    <row r="244" spans="1:20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2"/>
    </row>
    <row r="245" spans="1:20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2"/>
    </row>
    <row r="246" spans="1:20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  <c r="T246" s="222"/>
    </row>
    <row r="247" spans="1:20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  <c r="T247" s="222"/>
    </row>
    <row r="248" spans="1:20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2"/>
    </row>
    <row r="249" spans="1:20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2"/>
    </row>
    <row r="250" spans="1:20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2"/>
    </row>
    <row r="251" spans="1:20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  <c r="T251" s="222"/>
    </row>
    <row r="252" spans="1:20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  <c r="T252" s="222"/>
    </row>
    <row r="253" spans="1:20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2"/>
    </row>
    <row r="254" spans="1:20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2"/>
    </row>
    <row r="255" spans="1:20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2"/>
    </row>
    <row r="256" spans="1:20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  <c r="T256" s="222"/>
    </row>
    <row r="257" spans="1:20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</row>
    <row r="258" spans="1:20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2"/>
    </row>
    <row r="259" spans="1:20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2"/>
    </row>
    <row r="260" spans="1:20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</row>
    <row r="261" spans="1:20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2"/>
    </row>
    <row r="262" spans="1:20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2"/>
    </row>
    <row r="263" spans="1:20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  <c r="T263" s="222"/>
    </row>
    <row r="264" spans="1:20">
      <c r="A264" s="222"/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  <c r="L264" s="222"/>
      <c r="M264" s="222"/>
      <c r="N264" s="222"/>
      <c r="O264" s="222"/>
      <c r="P264" s="222"/>
      <c r="Q264" s="222"/>
      <c r="R264" s="222"/>
      <c r="S264" s="222"/>
      <c r="T264" s="222"/>
    </row>
    <row r="265" spans="1:20">
      <c r="A265" s="222"/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2"/>
    </row>
  </sheetData>
  <mergeCells count="1">
    <mergeCell ref="H14:J14"/>
  </mergeCells>
  <printOptions horizontalCentered="1"/>
  <pageMargins left="1" right="1" top="1" bottom="1" header="0.5" footer="0.5"/>
  <pageSetup scale="59" orientation="landscape" r:id="rId1"/>
  <headerFooter alignWithMargins="0">
    <oddHeader>&amp;RERRATA 2
Schedule IV-J-7 RCE
Page 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DE9D-1EDD-49D9-B8DE-5AE4ACE6F2EB}">
  <sheetPr>
    <pageSetUpPr fitToPage="1"/>
  </sheetPr>
  <dimension ref="A1:AB177"/>
  <sheetViews>
    <sheetView zoomScale="84" zoomScaleNormal="84" workbookViewId="0">
      <selection activeCell="E12" sqref="E12"/>
    </sheetView>
  </sheetViews>
  <sheetFormatPr defaultColWidth="9.140625" defaultRowHeight="12.75"/>
  <cols>
    <col min="1" max="1" width="4.42578125" style="214" customWidth="1"/>
    <col min="2" max="2" width="43.140625" style="214" customWidth="1"/>
    <col min="3" max="3" width="19.140625" style="214" customWidth="1"/>
    <col min="4" max="4" width="0.85546875" style="214" customWidth="1"/>
    <col min="5" max="5" width="16.7109375" style="214" bestFit="1" customWidth="1"/>
    <col min="6" max="6" width="15.5703125" style="214" customWidth="1"/>
    <col min="7" max="7" width="0.7109375" style="214" customWidth="1"/>
    <col min="8" max="8" width="12.7109375" style="214" bestFit="1" customWidth="1"/>
    <col min="9" max="9" width="0.85546875" style="214" customWidth="1"/>
    <col min="10" max="10" width="19" style="214" bestFit="1" customWidth="1"/>
    <col min="11" max="11" width="0.7109375" style="214" customWidth="1"/>
    <col min="12" max="12" width="20" style="214" customWidth="1"/>
    <col min="13" max="13" width="10.140625" style="214" bestFit="1" customWidth="1"/>
    <col min="14" max="14" width="0.85546875" style="214" customWidth="1"/>
    <col min="15" max="15" width="14.28515625" style="214" bestFit="1" customWidth="1"/>
    <col min="16" max="16" width="0.85546875" style="214" customWidth="1"/>
    <col min="17" max="17" width="20.140625" style="214" bestFit="1" customWidth="1"/>
    <col min="18" max="18" width="9.140625" style="214"/>
    <col min="19" max="19" width="9.85546875" style="214" bestFit="1" customWidth="1"/>
    <col min="20" max="21" width="9.140625" style="214"/>
    <col min="22" max="22" width="12" style="214" bestFit="1" customWidth="1"/>
    <col min="23" max="16384" width="9.140625" style="214"/>
  </cols>
  <sheetData>
    <row r="1" spans="1:26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85"/>
      <c r="S1" s="222"/>
      <c r="T1" s="222"/>
      <c r="U1" s="222"/>
      <c r="V1" s="222"/>
      <c r="W1" s="222"/>
      <c r="X1" s="222"/>
      <c r="Y1" s="222"/>
    </row>
    <row r="2" spans="1:26">
      <c r="A2" s="304" t="s">
        <v>157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85"/>
      <c r="T2" s="476"/>
      <c r="U2" s="476"/>
      <c r="V2" s="476"/>
      <c r="W2" s="476"/>
      <c r="X2" s="476"/>
      <c r="Y2" s="476"/>
    </row>
    <row r="3" spans="1:26">
      <c r="A3" s="304" t="s">
        <v>158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80"/>
      <c r="O3" s="280"/>
      <c r="P3" s="280"/>
      <c r="Q3" s="285"/>
      <c r="T3" s="476"/>
      <c r="U3" s="476"/>
      <c r="V3" s="476"/>
      <c r="W3" s="476"/>
      <c r="X3" s="476"/>
      <c r="Y3" s="476"/>
    </row>
    <row r="4" spans="1:26">
      <c r="A4" s="304" t="s">
        <v>288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Q4" s="285"/>
      <c r="T4" s="476"/>
      <c r="U4" s="476"/>
      <c r="V4" s="476"/>
      <c r="W4" s="476"/>
      <c r="X4" s="476"/>
      <c r="Y4" s="476"/>
    </row>
    <row r="5" spans="1:26">
      <c r="A5" s="289" t="s">
        <v>160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80"/>
      <c r="O5" s="280"/>
      <c r="P5" s="280"/>
      <c r="Q5" s="285"/>
      <c r="T5" s="476"/>
      <c r="U5" s="476"/>
      <c r="V5" s="476"/>
      <c r="W5" s="476"/>
      <c r="X5" s="476"/>
      <c r="Y5" s="476"/>
    </row>
    <row r="6" spans="1:26">
      <c r="A6" s="289" t="s">
        <v>161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85"/>
      <c r="T6" s="476"/>
      <c r="U6" s="476"/>
      <c r="V6" s="476"/>
      <c r="W6" s="476"/>
      <c r="X6" s="476"/>
      <c r="Y6" s="476"/>
    </row>
    <row r="7" spans="1:26">
      <c r="A7" s="289" t="s">
        <v>71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T7" s="476"/>
      <c r="U7" s="476"/>
      <c r="V7" s="476"/>
      <c r="W7" s="476"/>
      <c r="X7" s="476"/>
      <c r="Y7" s="476"/>
    </row>
    <row r="8" spans="1:26">
      <c r="A8" s="222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U8" s="476"/>
      <c r="V8" s="476"/>
      <c r="W8" s="476"/>
      <c r="X8" s="476"/>
      <c r="Y8" s="476"/>
      <c r="Z8" s="476"/>
    </row>
    <row r="9" spans="1:26">
      <c r="A9" s="274" t="s">
        <v>162</v>
      </c>
      <c r="B9" s="220"/>
      <c r="C9" s="394" t="s">
        <v>289</v>
      </c>
      <c r="D9" s="394"/>
      <c r="E9" s="707" t="s">
        <v>290</v>
      </c>
      <c r="F9" s="707"/>
      <c r="G9" s="707"/>
      <c r="H9" s="707"/>
      <c r="I9" s="707"/>
      <c r="J9" s="707"/>
      <c r="K9" s="285"/>
      <c r="L9" s="707" t="s">
        <v>164</v>
      </c>
      <c r="M9" s="707"/>
      <c r="N9" s="722"/>
      <c r="O9" s="722"/>
      <c r="P9" s="722"/>
      <c r="Q9" s="722"/>
      <c r="R9" s="285"/>
      <c r="U9" s="476"/>
      <c r="V9" s="476"/>
      <c r="W9" s="476"/>
      <c r="X9" s="476"/>
      <c r="Y9" s="476"/>
      <c r="Z9" s="476"/>
    </row>
    <row r="10" spans="1:26">
      <c r="A10" s="290" t="s">
        <v>165</v>
      </c>
      <c r="B10" s="220"/>
      <c r="C10" s="394" t="s">
        <v>291</v>
      </c>
      <c r="D10" s="394"/>
      <c r="E10" s="721" t="s">
        <v>166</v>
      </c>
      <c r="F10" s="721"/>
      <c r="G10" s="285"/>
      <c r="H10" s="291" t="s">
        <v>167</v>
      </c>
      <c r="I10" s="291"/>
      <c r="J10" s="477" t="s">
        <v>168</v>
      </c>
      <c r="K10" s="285"/>
      <c r="L10" s="707" t="s">
        <v>166</v>
      </c>
      <c r="M10" s="707"/>
      <c r="N10" s="285"/>
      <c r="O10" s="291" t="s">
        <v>167</v>
      </c>
      <c r="P10" s="291"/>
      <c r="Q10" s="302" t="s">
        <v>168</v>
      </c>
      <c r="R10" s="285"/>
      <c r="U10" s="476"/>
      <c r="V10" s="476"/>
      <c r="W10" s="476"/>
      <c r="X10" s="476"/>
      <c r="Y10" s="476"/>
      <c r="Z10" s="476"/>
    </row>
    <row r="11" spans="1:26">
      <c r="B11" s="220"/>
      <c r="C11" s="220"/>
      <c r="D11" s="220"/>
      <c r="E11" s="220"/>
      <c r="F11" s="220"/>
      <c r="G11" s="220"/>
      <c r="H11" s="293"/>
      <c r="I11" s="293"/>
      <c r="J11" s="220"/>
      <c r="K11" s="220"/>
      <c r="L11" s="220"/>
      <c r="M11" s="220"/>
      <c r="N11" s="220"/>
      <c r="O11" s="293"/>
      <c r="Q11" s="293"/>
      <c r="R11" s="285"/>
      <c r="S11" s="222"/>
      <c r="T11" s="222"/>
      <c r="U11" s="222"/>
      <c r="V11" s="222"/>
      <c r="W11" s="222"/>
      <c r="X11" s="222"/>
      <c r="Y11" s="222"/>
    </row>
    <row r="12" spans="1:26" ht="15">
      <c r="A12" s="292">
        <v>1</v>
      </c>
      <c r="B12" s="303" t="s">
        <v>12</v>
      </c>
      <c r="C12" s="352">
        <v>56226091.132617414</v>
      </c>
      <c r="D12" s="478"/>
      <c r="E12" s="479">
        <v>31818982594.383652</v>
      </c>
      <c r="F12" s="478" t="s">
        <v>53</v>
      </c>
      <c r="G12" s="478"/>
      <c r="H12" s="480">
        <v>-1.8389999999999999E-3</v>
      </c>
      <c r="I12" s="480"/>
      <c r="J12" s="481">
        <f t="shared" ref="J12:J18" si="0">+E12*H12</f>
        <v>-58515108.99107153</v>
      </c>
      <c r="K12" s="269"/>
      <c r="L12" s="309">
        <f t="shared" ref="L12:L18" si="1">E12</f>
        <v>31818982594.383652</v>
      </c>
      <c r="M12" s="303" t="s">
        <v>53</v>
      </c>
      <c r="N12" s="303"/>
      <c r="O12" s="482">
        <f>ROUND((+C12/L12)*-1,6)</f>
        <v>-1.7669999999999999E-3</v>
      </c>
      <c r="P12" s="274"/>
      <c r="Q12" s="481">
        <f t="shared" ref="Q12:Q18" si="2">+L12*O12</f>
        <v>-56224142.244275913</v>
      </c>
      <c r="R12" s="285"/>
      <c r="S12" s="222"/>
      <c r="T12" s="222"/>
      <c r="U12" s="222"/>
      <c r="V12" s="222"/>
      <c r="W12" s="222"/>
      <c r="X12" s="222"/>
      <c r="Y12" s="222"/>
    </row>
    <row r="13" spans="1:26" ht="15">
      <c r="A13" s="292">
        <f t="shared" ref="A13:A39" si="3">A12+1</f>
        <v>2</v>
      </c>
      <c r="B13" s="222" t="s">
        <v>292</v>
      </c>
      <c r="C13" s="352">
        <v>1767098.6786689265</v>
      </c>
      <c r="D13" s="478"/>
      <c r="E13" s="479">
        <v>873664925.39885819</v>
      </c>
      <c r="F13" s="478" t="s">
        <v>53</v>
      </c>
      <c r="G13" s="478"/>
      <c r="H13" s="480">
        <v>-2.1610000000000002E-3</v>
      </c>
      <c r="I13" s="480"/>
      <c r="J13" s="481">
        <f t="shared" si="0"/>
        <v>-1887989.9037869326</v>
      </c>
      <c r="K13" s="269"/>
      <c r="L13" s="309">
        <f t="shared" si="1"/>
        <v>873664925.39885819</v>
      </c>
      <c r="M13" s="303" t="s">
        <v>53</v>
      </c>
      <c r="N13" s="222"/>
      <c r="O13" s="482">
        <f>ROUND((+C13/L13)*-1,6)</f>
        <v>-2.0230000000000001E-3</v>
      </c>
      <c r="P13" s="274"/>
      <c r="Q13" s="481">
        <f t="shared" si="2"/>
        <v>-1767424.1440818901</v>
      </c>
      <c r="R13" s="222"/>
      <c r="S13" s="222"/>
      <c r="T13" s="222"/>
      <c r="U13" s="222"/>
      <c r="V13" s="222"/>
      <c r="W13" s="222"/>
      <c r="X13" s="222"/>
      <c r="Y13" s="222"/>
    </row>
    <row r="14" spans="1:26" ht="15">
      <c r="A14" s="292">
        <f t="shared" si="3"/>
        <v>3</v>
      </c>
      <c r="B14" s="222" t="s">
        <v>266</v>
      </c>
      <c r="C14" s="352">
        <v>70573769.344342425</v>
      </c>
      <c r="D14" s="478"/>
      <c r="E14" s="479">
        <v>109447264.82673793</v>
      </c>
      <c r="F14" s="483" t="s">
        <v>56</v>
      </c>
      <c r="G14" s="478"/>
      <c r="H14" s="480">
        <v>-0.69036200000000003</v>
      </c>
      <c r="I14" s="480"/>
      <c r="J14" s="481">
        <f t="shared" si="0"/>
        <v>-75558232.640316457</v>
      </c>
      <c r="K14" s="269"/>
      <c r="L14" s="309">
        <f t="shared" si="1"/>
        <v>109447264.82673793</v>
      </c>
      <c r="M14" s="483" t="s">
        <v>56</v>
      </c>
      <c r="N14" s="222"/>
      <c r="O14" s="482">
        <f>ROUND((+C14/L14)*-1,6)</f>
        <v>-0.64481999999999995</v>
      </c>
      <c r="P14" s="274"/>
      <c r="Q14" s="481">
        <f t="shared" si="2"/>
        <v>-70573785.305577144</v>
      </c>
      <c r="R14" s="222"/>
      <c r="S14" s="222"/>
      <c r="T14" s="222"/>
      <c r="U14" s="222"/>
      <c r="V14" s="222"/>
      <c r="W14" s="222"/>
      <c r="X14" s="222"/>
      <c r="Y14" s="222"/>
    </row>
    <row r="15" spans="1:26" ht="15">
      <c r="A15" s="292">
        <f t="shared" si="3"/>
        <v>4</v>
      </c>
      <c r="B15" s="308" t="s">
        <v>24</v>
      </c>
      <c r="C15" s="352">
        <v>8871006.4272269737</v>
      </c>
      <c r="D15" s="478"/>
      <c r="E15" s="479">
        <v>14040627.437911734</v>
      </c>
      <c r="F15" s="483" t="s">
        <v>56</v>
      </c>
      <c r="G15" s="478"/>
      <c r="H15" s="480">
        <v>-0.69901199999999997</v>
      </c>
      <c r="I15" s="480"/>
      <c r="J15" s="481">
        <f t="shared" si="0"/>
        <v>-9814567.0666295569</v>
      </c>
      <c r="K15" s="269"/>
      <c r="L15" s="309">
        <f t="shared" si="1"/>
        <v>14040627.437911734</v>
      </c>
      <c r="M15" s="483" t="s">
        <v>56</v>
      </c>
      <c r="N15" s="308"/>
      <c r="O15" s="482">
        <f>ROUND((+C15/L15)*-1,6)</f>
        <v>-0.63180999999999998</v>
      </c>
      <c r="P15" s="274"/>
      <c r="Q15" s="481">
        <f t="shared" si="2"/>
        <v>-8871008.8215470128</v>
      </c>
      <c r="R15" s="222"/>
      <c r="S15" s="222"/>
      <c r="T15" s="222"/>
      <c r="U15" s="222"/>
      <c r="V15" s="222"/>
      <c r="W15" s="222"/>
      <c r="X15" s="222"/>
      <c r="Y15" s="222"/>
    </row>
    <row r="16" spans="1:26" ht="15">
      <c r="A16" s="292">
        <f t="shared" si="3"/>
        <v>5</v>
      </c>
      <c r="B16" s="222" t="s">
        <v>25</v>
      </c>
      <c r="C16" s="352">
        <v>19989433.811979122</v>
      </c>
      <c r="D16" s="478"/>
      <c r="E16" s="479">
        <v>30794230911.999996</v>
      </c>
      <c r="F16" s="478" t="s">
        <v>53</v>
      </c>
      <c r="G16" s="478"/>
      <c r="H16" s="480">
        <v>-7.2499999999999995E-4</v>
      </c>
      <c r="I16" s="480"/>
      <c r="J16" s="481">
        <f t="shared" si="0"/>
        <v>-22325817.411199994</v>
      </c>
      <c r="K16" s="269"/>
      <c r="L16" s="309">
        <f t="shared" si="1"/>
        <v>30794230911.999996</v>
      </c>
      <c r="M16" s="222" t="s">
        <v>53</v>
      </c>
      <c r="N16" s="222"/>
      <c r="O16" s="482">
        <f>ROUNDDOWN((+C16/L16)*-1,6)</f>
        <v>-6.4899999999999995E-4</v>
      </c>
      <c r="P16" s="274"/>
      <c r="Q16" s="481">
        <f t="shared" si="2"/>
        <v>-19985455.861887995</v>
      </c>
      <c r="R16" s="222"/>
      <c r="S16" s="222"/>
      <c r="T16" s="222"/>
      <c r="U16" s="222"/>
      <c r="V16" s="222"/>
      <c r="W16" s="222"/>
      <c r="X16" s="222"/>
      <c r="Y16" s="222"/>
    </row>
    <row r="17" spans="1:25" ht="15">
      <c r="A17" s="292">
        <f t="shared" si="3"/>
        <v>6</v>
      </c>
      <c r="B17" s="222" t="s">
        <v>293</v>
      </c>
      <c r="C17" s="352">
        <v>285520.93810406042</v>
      </c>
      <c r="D17" s="478"/>
      <c r="E17" s="479">
        <v>180029762</v>
      </c>
      <c r="F17" s="478" t="s">
        <v>53</v>
      </c>
      <c r="G17" s="478"/>
      <c r="H17" s="480">
        <v>-2.1679999999999998E-3</v>
      </c>
      <c r="I17" s="480"/>
      <c r="J17" s="481">
        <f t="shared" si="0"/>
        <v>-390304.52401599998</v>
      </c>
      <c r="K17" s="269"/>
      <c r="L17" s="309">
        <f t="shared" si="1"/>
        <v>180029762</v>
      </c>
      <c r="M17" s="222" t="s">
        <v>53</v>
      </c>
      <c r="N17" s="222"/>
      <c r="O17" s="482">
        <f>ROUNDDOWN((+C17/L17)*-1,6)</f>
        <v>-1.585E-3</v>
      </c>
      <c r="P17" s="274"/>
      <c r="Q17" s="481">
        <f t="shared" si="2"/>
        <v>-285347.17277</v>
      </c>
      <c r="R17" s="222"/>
      <c r="S17" s="222"/>
      <c r="T17" s="222"/>
      <c r="U17" s="222"/>
      <c r="V17" s="222"/>
      <c r="W17" s="222"/>
      <c r="X17" s="222"/>
      <c r="Y17" s="222"/>
    </row>
    <row r="18" spans="1:25" ht="15">
      <c r="A18" s="292">
        <f t="shared" si="3"/>
        <v>7</v>
      </c>
      <c r="B18" s="222" t="s">
        <v>294</v>
      </c>
      <c r="C18" s="352">
        <v>103497.57706107065</v>
      </c>
      <c r="D18" s="269"/>
      <c r="E18" s="484">
        <v>43633528</v>
      </c>
      <c r="F18" s="478" t="s">
        <v>53</v>
      </c>
      <c r="G18" s="478"/>
      <c r="H18" s="480">
        <v>-2.343E-3</v>
      </c>
      <c r="I18" s="480"/>
      <c r="J18" s="485">
        <f t="shared" si="0"/>
        <v>-102233.35610400001</v>
      </c>
      <c r="K18" s="269"/>
      <c r="L18" s="309">
        <f t="shared" si="1"/>
        <v>43633528</v>
      </c>
      <c r="M18" s="222" t="s">
        <v>53</v>
      </c>
      <c r="N18" s="222"/>
      <c r="O18" s="482">
        <f>ROUND((+C18/L18)*-1,6)</f>
        <v>-2.372E-3</v>
      </c>
      <c r="P18" s="274"/>
      <c r="Q18" s="485">
        <f t="shared" si="2"/>
        <v>-103498.728416</v>
      </c>
      <c r="R18" s="222"/>
      <c r="S18" s="222"/>
      <c r="T18" s="222"/>
      <c r="U18" s="222"/>
      <c r="V18" s="222"/>
      <c r="W18" s="222"/>
      <c r="X18" s="222"/>
      <c r="Y18" s="222"/>
    </row>
    <row r="19" spans="1:25" ht="15">
      <c r="A19" s="292">
        <f t="shared" si="3"/>
        <v>8</v>
      </c>
      <c r="B19" s="222"/>
      <c r="C19" s="481"/>
      <c r="D19" s="478"/>
      <c r="E19" s="478"/>
      <c r="F19" s="478"/>
      <c r="G19" s="478"/>
      <c r="H19" s="478"/>
      <c r="I19" s="478"/>
      <c r="J19" s="481"/>
      <c r="K19" s="269"/>
      <c r="L19" s="222"/>
      <c r="M19" s="222"/>
      <c r="N19" s="222"/>
      <c r="O19" s="222"/>
      <c r="P19" s="222"/>
      <c r="Q19" s="481"/>
      <c r="R19" s="222"/>
      <c r="S19" s="222"/>
      <c r="T19" s="222"/>
      <c r="U19" s="222"/>
      <c r="V19" s="222"/>
      <c r="W19" s="222"/>
      <c r="X19" s="222"/>
      <c r="Y19" s="222"/>
    </row>
    <row r="20" spans="1:25" ht="15">
      <c r="A20" s="292">
        <f t="shared" si="3"/>
        <v>9</v>
      </c>
      <c r="B20" s="486" t="s">
        <v>295</v>
      </c>
      <c r="C20" s="481">
        <f>SUM(C12:C19)</f>
        <v>157816417.90999997</v>
      </c>
      <c r="D20" s="478"/>
      <c r="E20" s="479">
        <f>SUM(E12:E19)</f>
        <v>63834029614.04715</v>
      </c>
      <c r="F20" s="478" t="s">
        <v>53</v>
      </c>
      <c r="G20" s="478"/>
      <c r="H20" s="478"/>
      <c r="I20" s="478"/>
      <c r="J20" s="487">
        <f>SUM(J12:J19)</f>
        <v>-168594253.89312443</v>
      </c>
      <c r="K20" s="269"/>
      <c r="L20" s="486"/>
      <c r="M20" s="486"/>
      <c r="N20" s="486"/>
      <c r="O20" s="309"/>
      <c r="P20" s="222"/>
      <c r="Q20" s="487">
        <f>SUM(Q12:Q19)</f>
        <v>-157810662.27855593</v>
      </c>
      <c r="R20" s="222"/>
      <c r="S20" s="222"/>
      <c r="T20" s="222"/>
      <c r="U20" s="222"/>
      <c r="V20" s="222"/>
      <c r="W20" s="222"/>
      <c r="X20" s="222"/>
      <c r="Y20" s="222"/>
    </row>
    <row r="21" spans="1:25">
      <c r="A21" s="292">
        <f t="shared" si="3"/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309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</row>
    <row r="22" spans="1:25">
      <c r="A22" s="292">
        <f t="shared" si="3"/>
        <v>11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</row>
    <row r="23" spans="1:25">
      <c r="A23" s="292">
        <f t="shared" si="3"/>
        <v>12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</row>
    <row r="24" spans="1:25">
      <c r="A24" s="292">
        <f t="shared" si="3"/>
        <v>13</v>
      </c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</row>
    <row r="25" spans="1:25">
      <c r="A25" s="292">
        <f t="shared" si="3"/>
        <v>14</v>
      </c>
      <c r="K25" s="222"/>
      <c r="L25" s="222"/>
      <c r="M25" s="488" t="s">
        <v>296</v>
      </c>
      <c r="N25" s="489"/>
      <c r="O25" s="489"/>
      <c r="P25" s="489"/>
      <c r="Q25" s="490">
        <f>(Q20-J20)/J20</f>
        <v>-6.3961798018362215E-2</v>
      </c>
      <c r="R25" s="222"/>
      <c r="S25" s="222"/>
      <c r="T25" s="222"/>
      <c r="U25" s="222"/>
      <c r="V25" s="222"/>
      <c r="W25" s="222"/>
      <c r="X25" s="222"/>
      <c r="Y25" s="222"/>
    </row>
    <row r="26" spans="1:25">
      <c r="A26" s="292">
        <f t="shared" si="3"/>
        <v>15</v>
      </c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</row>
    <row r="27" spans="1:25">
      <c r="A27" s="292">
        <f t="shared" si="3"/>
        <v>16</v>
      </c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</row>
    <row r="28" spans="1:25">
      <c r="A28" s="292">
        <f t="shared" si="3"/>
        <v>17</v>
      </c>
      <c r="K28" s="222"/>
      <c r="L28" s="707" t="s">
        <v>164</v>
      </c>
      <c r="M28" s="707"/>
      <c r="N28" s="722"/>
      <c r="O28" s="722"/>
      <c r="P28" s="722"/>
      <c r="Q28" s="722"/>
      <c r="R28" s="222"/>
      <c r="S28" s="222"/>
      <c r="T28" s="222"/>
      <c r="U28" s="222"/>
      <c r="V28" s="222"/>
      <c r="W28" s="222"/>
      <c r="X28" s="222"/>
      <c r="Y28" s="222"/>
    </row>
    <row r="29" spans="1:25">
      <c r="A29" s="292">
        <f t="shared" si="3"/>
        <v>18</v>
      </c>
      <c r="B29" s="222"/>
      <c r="C29" s="220" t="s">
        <v>297</v>
      </c>
      <c r="D29" s="222"/>
      <c r="E29" s="721" t="s">
        <v>166</v>
      </c>
      <c r="F29" s="721"/>
      <c r="G29" s="222"/>
      <c r="H29" s="291" t="s">
        <v>167</v>
      </c>
      <c r="I29" s="222"/>
      <c r="J29" s="477" t="s">
        <v>168</v>
      </c>
      <c r="K29" s="222"/>
      <c r="L29" s="707" t="s">
        <v>166</v>
      </c>
      <c r="M29" s="707"/>
      <c r="N29" s="285"/>
      <c r="O29" s="291" t="s">
        <v>167</v>
      </c>
      <c r="P29" s="291"/>
      <c r="Q29" s="302" t="s">
        <v>168</v>
      </c>
      <c r="R29" s="222"/>
      <c r="S29" s="222"/>
      <c r="T29" s="222"/>
      <c r="U29" s="222"/>
      <c r="V29" s="222"/>
      <c r="W29" s="222"/>
      <c r="X29" s="222"/>
      <c r="Y29" s="222"/>
    </row>
    <row r="30" spans="1:25">
      <c r="A30" s="292">
        <f t="shared" si="3"/>
        <v>19</v>
      </c>
      <c r="B30" s="222"/>
      <c r="C30" s="222"/>
      <c r="D30" s="222"/>
      <c r="G30" s="222"/>
      <c r="H30" s="293"/>
      <c r="I30" s="222"/>
      <c r="J30" s="220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</row>
    <row r="31" spans="1:25" ht="15">
      <c r="A31" s="292">
        <f t="shared" si="3"/>
        <v>20</v>
      </c>
      <c r="B31" s="303" t="s">
        <v>12</v>
      </c>
      <c r="C31" s="491">
        <v>-3096.78</v>
      </c>
      <c r="D31" s="222"/>
      <c r="E31" s="222">
        <f>C31/H31</f>
        <v>1683947.7977161503</v>
      </c>
      <c r="F31" s="478" t="s">
        <v>53</v>
      </c>
      <c r="G31" s="222"/>
      <c r="H31" s="480">
        <f t="shared" ref="H31:H37" si="4">H12</f>
        <v>-1.8389999999999999E-3</v>
      </c>
      <c r="I31" s="222"/>
      <c r="J31" s="492">
        <f>C31</f>
        <v>-3096.78</v>
      </c>
      <c r="K31" s="222"/>
      <c r="L31" s="222">
        <f>E31</f>
        <v>1683947.7977161503</v>
      </c>
      <c r="M31" s="478" t="s">
        <v>53</v>
      </c>
      <c r="N31" s="222"/>
      <c r="O31" s="493">
        <f t="shared" ref="O31:O37" si="5">O12</f>
        <v>-1.7669999999999999E-3</v>
      </c>
      <c r="P31" s="222"/>
      <c r="Q31" s="494">
        <f>L31*O31</f>
        <v>-2975.5357585644374</v>
      </c>
      <c r="R31" s="222"/>
      <c r="S31" s="222"/>
      <c r="T31" s="222"/>
      <c r="U31" s="222"/>
      <c r="V31" s="222"/>
      <c r="W31" s="222"/>
      <c r="X31" s="222"/>
      <c r="Y31" s="222"/>
    </row>
    <row r="32" spans="1:25" ht="15">
      <c r="A32" s="292">
        <f t="shared" si="3"/>
        <v>21</v>
      </c>
      <c r="B32" s="222" t="s">
        <v>292</v>
      </c>
      <c r="C32" s="491">
        <v>-44915.58</v>
      </c>
      <c r="D32" s="222"/>
      <c r="E32" s="222">
        <f t="shared" ref="E32:E37" si="6">C32/H32</f>
        <v>20784627.487274408</v>
      </c>
      <c r="F32" s="478" t="s">
        <v>53</v>
      </c>
      <c r="G32" s="222"/>
      <c r="H32" s="480">
        <f t="shared" si="4"/>
        <v>-2.1610000000000002E-3</v>
      </c>
      <c r="I32" s="222"/>
      <c r="J32" s="492">
        <f t="shared" ref="J32:J37" si="7">C32</f>
        <v>-44915.58</v>
      </c>
      <c r="K32" s="222"/>
      <c r="L32" s="222">
        <f t="shared" ref="L32:L37" si="8">E32</f>
        <v>20784627.487274408</v>
      </c>
      <c r="M32" s="478" t="s">
        <v>53</v>
      </c>
      <c r="N32" s="222"/>
      <c r="O32" s="493">
        <f t="shared" si="5"/>
        <v>-2.0230000000000001E-3</v>
      </c>
      <c r="P32" s="222"/>
      <c r="Q32" s="494">
        <f t="shared" ref="Q32:Q37" si="9">L32*O32</f>
        <v>-42047.301406756131</v>
      </c>
      <c r="R32" s="222"/>
      <c r="S32" s="222"/>
      <c r="T32" s="222"/>
      <c r="U32" s="222"/>
      <c r="V32" s="222"/>
      <c r="W32" s="222"/>
      <c r="X32" s="222"/>
      <c r="Y32" s="222"/>
    </row>
    <row r="33" spans="1:28" ht="15">
      <c r="A33" s="292">
        <f t="shared" si="3"/>
        <v>22</v>
      </c>
      <c r="B33" s="222" t="s">
        <v>266</v>
      </c>
      <c r="C33" s="491">
        <v>-2433715.86</v>
      </c>
      <c r="D33" s="222"/>
      <c r="E33" s="222">
        <f t="shared" si="6"/>
        <v>3525274.942711215</v>
      </c>
      <c r="F33" s="483" t="s">
        <v>56</v>
      </c>
      <c r="G33" s="222"/>
      <c r="H33" s="480">
        <f t="shared" si="4"/>
        <v>-0.69036200000000003</v>
      </c>
      <c r="I33" s="222"/>
      <c r="J33" s="492">
        <f t="shared" si="7"/>
        <v>-2433715.86</v>
      </c>
      <c r="K33" s="222"/>
      <c r="L33" s="222">
        <f t="shared" si="8"/>
        <v>3525274.942711215</v>
      </c>
      <c r="M33" s="483" t="s">
        <v>56</v>
      </c>
      <c r="N33" s="222"/>
      <c r="O33" s="493">
        <f t="shared" si="5"/>
        <v>-0.64481999999999995</v>
      </c>
      <c r="P33" s="222"/>
      <c r="Q33" s="494">
        <f t="shared" si="9"/>
        <v>-2273167.7885590456</v>
      </c>
      <c r="R33" s="222"/>
      <c r="S33" s="222"/>
      <c r="T33" s="222"/>
      <c r="U33" s="222"/>
      <c r="V33" s="222"/>
      <c r="W33" s="222"/>
      <c r="X33" s="222"/>
      <c r="Y33" s="222"/>
    </row>
    <row r="34" spans="1:28" ht="15">
      <c r="A34" s="292">
        <f t="shared" si="3"/>
        <v>23</v>
      </c>
      <c r="B34" s="308" t="s">
        <v>24</v>
      </c>
      <c r="C34" s="491">
        <v>-279898.36</v>
      </c>
      <c r="D34" s="222"/>
      <c r="E34" s="222">
        <f t="shared" si="6"/>
        <v>400419.96417801123</v>
      </c>
      <c r="F34" s="483" t="s">
        <v>56</v>
      </c>
      <c r="G34" s="222"/>
      <c r="H34" s="480">
        <f t="shared" si="4"/>
        <v>-0.69901199999999997</v>
      </c>
      <c r="I34" s="222"/>
      <c r="J34" s="492">
        <f t="shared" si="7"/>
        <v>-279898.36</v>
      </c>
      <c r="K34" s="222"/>
      <c r="L34" s="222">
        <f t="shared" si="8"/>
        <v>400419.96417801123</v>
      </c>
      <c r="M34" s="483" t="s">
        <v>56</v>
      </c>
      <c r="N34" s="222"/>
      <c r="O34" s="493">
        <f t="shared" si="5"/>
        <v>-0.63180999999999998</v>
      </c>
      <c r="P34" s="222"/>
      <c r="Q34" s="494">
        <f t="shared" si="9"/>
        <v>-252989.33756730927</v>
      </c>
      <c r="R34" s="222"/>
      <c r="S34" s="222"/>
      <c r="T34" s="222"/>
      <c r="U34" s="222"/>
      <c r="V34" s="222"/>
      <c r="W34" s="222"/>
      <c r="X34" s="222"/>
      <c r="Y34" s="222"/>
    </row>
    <row r="35" spans="1:28" ht="15">
      <c r="A35" s="292">
        <f t="shared" si="3"/>
        <v>24</v>
      </c>
      <c r="B35" s="222" t="s">
        <v>25</v>
      </c>
      <c r="C35" s="495">
        <v>-104096.69</v>
      </c>
      <c r="D35" s="222"/>
      <c r="E35" s="222">
        <f t="shared" si="6"/>
        <v>143581641.37931037</v>
      </c>
      <c r="F35" s="478" t="s">
        <v>53</v>
      </c>
      <c r="G35" s="222"/>
      <c r="H35" s="480">
        <f t="shared" si="4"/>
        <v>-7.2499999999999995E-4</v>
      </c>
      <c r="I35" s="222"/>
      <c r="J35" s="492">
        <f t="shared" si="7"/>
        <v>-104096.69</v>
      </c>
      <c r="K35" s="222"/>
      <c r="L35" s="222">
        <f t="shared" si="8"/>
        <v>143581641.37931037</v>
      </c>
      <c r="M35" s="478" t="s">
        <v>53</v>
      </c>
      <c r="N35" s="222"/>
      <c r="O35" s="493">
        <f t="shared" si="5"/>
        <v>-6.4899999999999995E-4</v>
      </c>
      <c r="P35" s="222"/>
      <c r="Q35" s="494">
        <f t="shared" si="9"/>
        <v>-93184.485255172418</v>
      </c>
      <c r="R35" s="222"/>
      <c r="S35" s="222"/>
      <c r="T35" s="222"/>
      <c r="U35" s="222"/>
      <c r="V35" s="222"/>
      <c r="W35" s="222"/>
      <c r="X35" s="222"/>
      <c r="Y35" s="222"/>
    </row>
    <row r="36" spans="1:28" ht="15">
      <c r="A36" s="292">
        <f t="shared" si="3"/>
        <v>25</v>
      </c>
      <c r="B36" s="222" t="s">
        <v>293</v>
      </c>
      <c r="C36" s="495">
        <v>-130599.85</v>
      </c>
      <c r="D36" s="222"/>
      <c r="E36" s="222">
        <f t="shared" si="6"/>
        <v>60239783.210332111</v>
      </c>
      <c r="F36" s="478" t="s">
        <v>53</v>
      </c>
      <c r="G36" s="222"/>
      <c r="H36" s="480">
        <f t="shared" si="4"/>
        <v>-2.1679999999999998E-3</v>
      </c>
      <c r="I36" s="222"/>
      <c r="J36" s="492">
        <f t="shared" si="7"/>
        <v>-130599.85</v>
      </c>
      <c r="K36" s="222"/>
      <c r="L36" s="222">
        <f t="shared" si="8"/>
        <v>60239783.210332111</v>
      </c>
      <c r="M36" s="478" t="s">
        <v>53</v>
      </c>
      <c r="N36" s="222"/>
      <c r="O36" s="493">
        <f t="shared" si="5"/>
        <v>-1.585E-3</v>
      </c>
      <c r="P36" s="222"/>
      <c r="Q36" s="494">
        <f t="shared" si="9"/>
        <v>-95480.056388376397</v>
      </c>
      <c r="R36" s="222"/>
      <c r="S36" s="222"/>
      <c r="T36" s="222"/>
      <c r="U36" s="222"/>
      <c r="V36" s="222"/>
      <c r="W36" s="222"/>
      <c r="X36" s="222"/>
      <c r="Y36" s="222"/>
    </row>
    <row r="37" spans="1:28" ht="15">
      <c r="A37" s="292">
        <f t="shared" si="3"/>
        <v>26</v>
      </c>
      <c r="B37" s="222" t="s">
        <v>294</v>
      </c>
      <c r="C37" s="495">
        <v>-4265.72</v>
      </c>
      <c r="D37" s="222"/>
      <c r="E37" s="222">
        <f t="shared" si="6"/>
        <v>1820623.1327358088</v>
      </c>
      <c r="F37" s="478" t="s">
        <v>53</v>
      </c>
      <c r="G37" s="222"/>
      <c r="H37" s="480">
        <f t="shared" si="4"/>
        <v>-2.343E-3</v>
      </c>
      <c r="I37" s="222"/>
      <c r="J37" s="492">
        <f t="shared" si="7"/>
        <v>-4265.72</v>
      </c>
      <c r="K37" s="222"/>
      <c r="L37" s="222">
        <f t="shared" si="8"/>
        <v>1820623.1327358088</v>
      </c>
      <c r="M37" s="478" t="s">
        <v>53</v>
      </c>
      <c r="N37" s="222"/>
      <c r="O37" s="493">
        <f t="shared" si="5"/>
        <v>-2.372E-3</v>
      </c>
      <c r="P37" s="222"/>
      <c r="Q37" s="494">
        <f t="shared" si="9"/>
        <v>-4318.518070849339</v>
      </c>
      <c r="R37" s="222"/>
      <c r="S37" s="222"/>
      <c r="T37" s="222"/>
      <c r="U37" s="222"/>
      <c r="V37" s="222"/>
      <c r="W37" s="222"/>
      <c r="X37" s="222"/>
      <c r="Y37" s="222"/>
    </row>
    <row r="38" spans="1:28" ht="15">
      <c r="A38" s="292">
        <f t="shared" si="3"/>
        <v>27</v>
      </c>
      <c r="B38" s="222"/>
      <c r="C38" s="481"/>
      <c r="D38" s="222"/>
      <c r="E38" s="222"/>
      <c r="F38" s="478"/>
      <c r="G38" s="222"/>
      <c r="H38" s="222"/>
      <c r="I38" s="222"/>
      <c r="J38" s="481"/>
      <c r="K38" s="222"/>
      <c r="L38" s="222"/>
      <c r="M38" s="478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</row>
    <row r="39" spans="1:28" ht="15">
      <c r="A39" s="292">
        <f t="shared" si="3"/>
        <v>28</v>
      </c>
      <c r="B39" s="486" t="s">
        <v>295</v>
      </c>
      <c r="C39" s="481">
        <f>SUM(C31:C38)</f>
        <v>-3000588.84</v>
      </c>
      <c r="D39" s="222"/>
      <c r="E39" s="222">
        <f>SUM(E31:E37)</f>
        <v>232036317.91425809</v>
      </c>
      <c r="F39" s="478" t="s">
        <v>53</v>
      </c>
      <c r="G39" s="222"/>
      <c r="H39" s="222"/>
      <c r="I39" s="222"/>
      <c r="J39" s="487">
        <f>SUM(J31:J38)</f>
        <v>-3000588.84</v>
      </c>
      <c r="K39" s="222"/>
      <c r="L39" s="222">
        <f>SUM(L31:L37)</f>
        <v>232036317.91425809</v>
      </c>
      <c r="M39" s="478" t="s">
        <v>53</v>
      </c>
      <c r="N39" s="222"/>
      <c r="O39" s="222"/>
      <c r="P39" s="222"/>
      <c r="Q39" s="487">
        <f>SUM(Q31:Q37)</f>
        <v>-2764163.0230060737</v>
      </c>
      <c r="R39" s="222"/>
      <c r="S39" s="222"/>
      <c r="T39" s="222"/>
      <c r="U39" s="222"/>
      <c r="V39" s="222"/>
      <c r="W39" s="222"/>
      <c r="X39" s="222"/>
      <c r="Y39" s="222"/>
    </row>
    <row r="40" spans="1:28">
      <c r="A40" s="222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</row>
    <row r="41" spans="1:28">
      <c r="A41" s="222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</row>
    <row r="42" spans="1:28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</row>
    <row r="43" spans="1:28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</row>
    <row r="44" spans="1:28">
      <c r="A44" s="222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</row>
    <row r="45" spans="1:28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</row>
    <row r="46" spans="1:28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491"/>
      <c r="W46" s="491"/>
      <c r="X46" s="491"/>
      <c r="Y46" s="491"/>
      <c r="Z46" s="495"/>
      <c r="AA46" s="495"/>
      <c r="AB46" s="495"/>
    </row>
    <row r="47" spans="1:28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</row>
    <row r="48" spans="1:28">
      <c r="A48" s="222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</row>
    <row r="49" spans="1:25">
      <c r="A49" s="22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</row>
    <row r="50" spans="1:25">
      <c r="A50" s="222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</row>
    <row r="51" spans="1:25">
      <c r="A51" s="222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</row>
    <row r="52" spans="1:25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</row>
    <row r="53" spans="1:25">
      <c r="A53" s="222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</row>
    <row r="54" spans="1:25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</row>
    <row r="55" spans="1:25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</row>
    <row r="56" spans="1:25">
      <c r="A56" s="222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</row>
    <row r="57" spans="1:25">
      <c r="A57" s="222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</row>
    <row r="58" spans="1:25">
      <c r="A58" s="222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</row>
    <row r="59" spans="1:25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</row>
    <row r="60" spans="1:2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</row>
    <row r="61" spans="1:25">
      <c r="A61" s="22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</row>
    <row r="62" spans="1:25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</row>
    <row r="63" spans="1:25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</row>
    <row r="64" spans="1:25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</row>
    <row r="65" spans="1:25">
      <c r="A65" s="222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</row>
    <row r="66" spans="1:25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</row>
    <row r="67" spans="1:25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</row>
    <row r="68" spans="1:25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</row>
    <row r="69" spans="1:25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</row>
    <row r="70" spans="1:25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</row>
    <row r="71" spans="1:25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</row>
    <row r="72" spans="1:25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</row>
    <row r="73" spans="1:25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</row>
    <row r="74" spans="1:25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</row>
    <row r="75" spans="1:25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</row>
    <row r="76" spans="1:25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</row>
    <row r="77" spans="1:25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</row>
    <row r="78" spans="1:25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</row>
    <row r="79" spans="1:25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</row>
    <row r="80" spans="1:25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</row>
    <row r="81" spans="1:25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</row>
    <row r="82" spans="1:25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</row>
    <row r="83" spans="1:25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</row>
    <row r="84" spans="1:25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</row>
    <row r="85" spans="1:25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</row>
    <row r="86" spans="1:25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</row>
    <row r="87" spans="1:25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</row>
    <row r="88" spans="1:25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</row>
    <row r="89" spans="1:25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22"/>
    </row>
    <row r="90" spans="1:25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</row>
    <row r="91" spans="1:25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</row>
    <row r="92" spans="1:25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</row>
    <row r="93" spans="1:25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</row>
    <row r="94" spans="1:25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</row>
    <row r="95" spans="1:25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</row>
    <row r="96" spans="1:25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</row>
    <row r="97" spans="1:25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</row>
    <row r="98" spans="1:25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</row>
    <row r="99" spans="1:25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</row>
    <row r="100" spans="1:25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</row>
    <row r="101" spans="1:25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</row>
    <row r="102" spans="1:25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</row>
    <row r="103" spans="1:25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</row>
    <row r="104" spans="1:25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</row>
    <row r="105" spans="1:25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</row>
    <row r="106" spans="1:25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</row>
    <row r="107" spans="1:25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</row>
    <row r="108" spans="1:25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</row>
    <row r="109" spans="1:25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</row>
    <row r="110" spans="1:25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</row>
    <row r="111" spans="1:25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</row>
    <row r="112" spans="1:25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</row>
    <row r="113" spans="1:25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22"/>
    </row>
    <row r="114" spans="1:25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22"/>
    </row>
    <row r="115" spans="1:25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</row>
    <row r="116" spans="1:25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</row>
    <row r="117" spans="1:25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W117" s="222"/>
      <c r="X117" s="222"/>
      <c r="Y117" s="222"/>
    </row>
    <row r="118" spans="1:25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</row>
    <row r="119" spans="1:25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</row>
    <row r="120" spans="1:25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</row>
    <row r="121" spans="1:25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22"/>
    </row>
    <row r="122" spans="1:25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</row>
    <row r="123" spans="1:25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</row>
    <row r="124" spans="1:25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22"/>
    </row>
    <row r="125" spans="1:25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</row>
    <row r="126" spans="1:25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22"/>
    </row>
    <row r="127" spans="1:25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22"/>
    </row>
    <row r="128" spans="1:25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22"/>
    </row>
    <row r="129" spans="1:25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</row>
    <row r="130" spans="1:25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</row>
    <row r="131" spans="1:25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</row>
    <row r="132" spans="1:25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</row>
    <row r="133" spans="1:25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</row>
    <row r="134" spans="1:25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</row>
    <row r="135" spans="1:25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</row>
    <row r="136" spans="1:25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</row>
    <row r="137" spans="1:25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</row>
    <row r="138" spans="1:25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</row>
    <row r="139" spans="1:25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22"/>
    </row>
    <row r="140" spans="1:25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22"/>
    </row>
    <row r="141" spans="1:25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22"/>
    </row>
    <row r="142" spans="1:25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22"/>
    </row>
    <row r="143" spans="1:25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</row>
    <row r="144" spans="1:25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22"/>
    </row>
    <row r="145" spans="1:25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22"/>
    </row>
    <row r="146" spans="1:25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</row>
    <row r="147" spans="1:25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</row>
    <row r="148" spans="1:25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</row>
    <row r="149" spans="1:25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</row>
    <row r="150" spans="1:25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</row>
    <row r="151" spans="1:25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  <c r="U151" s="222"/>
      <c r="V151" s="222"/>
      <c r="W151" s="222"/>
      <c r="X151" s="222"/>
      <c r="Y151" s="222"/>
    </row>
    <row r="152" spans="1:25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22"/>
    </row>
    <row r="153" spans="1:25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</row>
    <row r="154" spans="1:25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</row>
    <row r="155" spans="1:25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</row>
    <row r="156" spans="1:25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</row>
    <row r="157" spans="1:25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</row>
    <row r="158" spans="1:25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</row>
    <row r="159" spans="1:25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</row>
    <row r="160" spans="1:25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</row>
    <row r="161" spans="1:25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</row>
    <row r="162" spans="1:25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</row>
    <row r="163" spans="1:25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</row>
    <row r="164" spans="1:25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</row>
    <row r="165" spans="1:25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</row>
    <row r="166" spans="1:25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</row>
    <row r="167" spans="1:25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22"/>
    </row>
    <row r="168" spans="1:25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</row>
    <row r="169" spans="1:25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22"/>
    </row>
    <row r="170" spans="1:25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22"/>
    </row>
    <row r="171" spans="1:25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  <c r="U171" s="222"/>
      <c r="V171" s="222"/>
      <c r="W171" s="222"/>
      <c r="X171" s="222"/>
      <c r="Y171" s="222"/>
    </row>
    <row r="172" spans="1:25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22"/>
    </row>
    <row r="173" spans="1:25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22"/>
    </row>
    <row r="174" spans="1:25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22"/>
    </row>
    <row r="175" spans="1:25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</row>
    <row r="176" spans="1:25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</row>
    <row r="177" spans="1:25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22"/>
    </row>
  </sheetData>
  <mergeCells count="7">
    <mergeCell ref="E29:F29"/>
    <mergeCell ref="L29:M29"/>
    <mergeCell ref="E9:J9"/>
    <mergeCell ref="L9:Q9"/>
    <mergeCell ref="E10:F10"/>
    <mergeCell ref="L10:M10"/>
    <mergeCell ref="L28:Q28"/>
  </mergeCells>
  <printOptions horizontalCentered="1"/>
  <pageMargins left="1" right="1" top="1" bottom="1" header="0.5" footer="0.5"/>
  <pageSetup scale="57" orientation="landscape" r:id="rId1"/>
  <headerFooter alignWithMargins="0">
    <oddHeader>&amp;RSchedule IV-J-7 Franchise Credit
Page 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2536-89EF-4E8D-880E-228C4B647C31}">
  <dimension ref="A1:S267"/>
  <sheetViews>
    <sheetView zoomScaleNormal="100" workbookViewId="0">
      <selection activeCell="K30" sqref="K30"/>
    </sheetView>
  </sheetViews>
  <sheetFormatPr defaultColWidth="9.140625" defaultRowHeight="12.75"/>
  <cols>
    <col min="1" max="1" width="4.42578125" style="214" customWidth="1"/>
    <col min="2" max="2" width="58.42578125" style="214" customWidth="1"/>
    <col min="3" max="3" width="8.5703125" style="214" bestFit="1" customWidth="1"/>
    <col min="4" max="4" width="16.42578125" style="214" bestFit="1" customWidth="1"/>
    <col min="5" max="5" width="11.28515625" style="214" bestFit="1" customWidth="1"/>
    <col min="6" max="6" width="18.42578125" style="214" bestFit="1" customWidth="1"/>
    <col min="7" max="7" width="14" style="214" bestFit="1" customWidth="1"/>
    <col min="8" max="8" width="13.42578125" style="214" bestFit="1" customWidth="1"/>
    <col min="9" max="10" width="12.28515625" style="214" bestFit="1" customWidth="1"/>
    <col min="11" max="11" width="16.85546875" style="214" bestFit="1" customWidth="1"/>
    <col min="12" max="12" width="11.85546875" style="214" customWidth="1"/>
    <col min="13" max="13" width="11.140625" style="214" bestFit="1" customWidth="1"/>
    <col min="14" max="16384" width="9.140625" style="214"/>
  </cols>
  <sheetData>
    <row r="1" spans="1:19">
      <c r="A1" s="303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85"/>
      <c r="M1" s="222"/>
      <c r="N1" s="222"/>
      <c r="O1" s="222"/>
      <c r="P1" s="222"/>
      <c r="Q1" s="222"/>
      <c r="R1" s="222"/>
      <c r="S1" s="222"/>
    </row>
    <row r="2" spans="1:19">
      <c r="A2" s="304" t="s">
        <v>157</v>
      </c>
      <c r="C2" s="220"/>
      <c r="D2" s="220"/>
      <c r="E2" s="220"/>
      <c r="F2" s="220"/>
      <c r="G2" s="220"/>
      <c r="H2" s="220"/>
      <c r="I2" s="220"/>
      <c r="J2" s="220"/>
      <c r="K2" s="220"/>
      <c r="L2" s="285"/>
      <c r="M2" s="222"/>
      <c r="N2" s="222"/>
      <c r="O2" s="222"/>
      <c r="P2" s="222"/>
      <c r="Q2" s="222"/>
      <c r="R2" s="222"/>
      <c r="S2" s="222"/>
    </row>
    <row r="3" spans="1:19">
      <c r="A3" s="304" t="s">
        <v>158</v>
      </c>
      <c r="C3" s="220"/>
      <c r="D3" s="220"/>
      <c r="E3" s="220"/>
      <c r="F3" s="220"/>
      <c r="G3" s="220"/>
      <c r="H3" s="220"/>
      <c r="I3" s="220"/>
      <c r="J3" s="220"/>
      <c r="K3" s="220"/>
      <c r="L3" s="285"/>
      <c r="M3" s="222"/>
      <c r="N3" s="222"/>
      <c r="O3" s="222"/>
      <c r="P3" s="222"/>
      <c r="Q3" s="222"/>
      <c r="R3" s="222"/>
      <c r="S3" s="222"/>
    </row>
    <row r="4" spans="1:19">
      <c r="A4" s="304" t="s">
        <v>298</v>
      </c>
      <c r="C4" s="220"/>
      <c r="D4" s="220"/>
      <c r="E4" s="220"/>
      <c r="F4" s="220"/>
      <c r="G4" s="220"/>
      <c r="H4" s="220"/>
      <c r="I4" s="220"/>
      <c r="J4" s="220"/>
      <c r="K4" s="220"/>
      <c r="L4" s="285"/>
      <c r="M4" s="222"/>
      <c r="N4" s="222"/>
      <c r="O4" s="222"/>
      <c r="P4" s="222"/>
      <c r="Q4" s="222"/>
      <c r="R4" s="222"/>
      <c r="S4" s="222"/>
    </row>
    <row r="5" spans="1:19">
      <c r="A5" s="289" t="s">
        <v>160</v>
      </c>
      <c r="C5" s="220"/>
      <c r="D5" s="220"/>
      <c r="E5" s="220"/>
      <c r="F5" s="220"/>
      <c r="G5" s="220"/>
      <c r="H5" s="220"/>
      <c r="I5" s="220"/>
      <c r="J5" s="220"/>
      <c r="K5" s="220"/>
      <c r="L5" s="285"/>
      <c r="M5" s="222"/>
      <c r="N5" s="222"/>
      <c r="O5" s="222"/>
      <c r="P5" s="222"/>
      <c r="Q5" s="222"/>
      <c r="R5" s="222"/>
      <c r="S5" s="222"/>
    </row>
    <row r="6" spans="1:19">
      <c r="A6" s="289" t="s">
        <v>161</v>
      </c>
      <c r="C6" s="220"/>
      <c r="D6" s="220"/>
      <c r="E6" s="220"/>
      <c r="F6" s="220"/>
      <c r="G6" s="220"/>
      <c r="H6" s="220"/>
      <c r="I6" s="220"/>
      <c r="J6" s="220"/>
      <c r="K6" s="220"/>
      <c r="L6" s="285"/>
      <c r="M6" s="222"/>
      <c r="N6" s="222"/>
      <c r="O6" s="222"/>
      <c r="P6" s="222"/>
      <c r="Q6" s="222"/>
      <c r="R6" s="222"/>
      <c r="S6" s="222"/>
    </row>
    <row r="7" spans="1:19">
      <c r="A7" s="289" t="s">
        <v>71</v>
      </c>
      <c r="C7" s="220"/>
      <c r="D7" s="220"/>
      <c r="E7" s="220"/>
      <c r="F7" s="220"/>
      <c r="G7" s="220"/>
      <c r="H7" s="220"/>
      <c r="I7" s="220"/>
      <c r="J7" s="220"/>
      <c r="K7" s="220"/>
      <c r="L7" s="285"/>
      <c r="M7" s="222"/>
      <c r="N7" s="222"/>
      <c r="O7" s="222"/>
      <c r="P7" s="222"/>
      <c r="Q7" s="222"/>
      <c r="R7" s="222"/>
      <c r="S7" s="222"/>
    </row>
    <row r="8" spans="1:19">
      <c r="A8" s="222"/>
      <c r="B8" s="222"/>
      <c r="C8" s="280"/>
      <c r="D8" s="280"/>
      <c r="E8" s="280"/>
      <c r="F8" s="280"/>
      <c r="G8" s="280"/>
      <c r="H8" s="280"/>
      <c r="I8" s="280"/>
      <c r="J8" s="280"/>
      <c r="K8" s="280"/>
      <c r="L8" s="285"/>
      <c r="M8" s="222"/>
      <c r="N8" s="222"/>
      <c r="O8" s="222"/>
      <c r="P8" s="222"/>
      <c r="Q8" s="222"/>
      <c r="R8" s="222"/>
      <c r="S8" s="222"/>
    </row>
    <row r="9" spans="1:19">
      <c r="A9" s="222"/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85"/>
      <c r="M9" s="222"/>
      <c r="N9" s="222"/>
      <c r="O9" s="222"/>
      <c r="P9" s="222"/>
      <c r="Q9" s="222"/>
      <c r="R9" s="222"/>
      <c r="S9" s="222"/>
    </row>
    <row r="10" spans="1:19">
      <c r="A10" s="222"/>
      <c r="B10" s="303"/>
      <c r="C10" s="280"/>
      <c r="D10" s="280"/>
      <c r="E10" s="280"/>
      <c r="F10" s="280"/>
      <c r="G10" s="280"/>
      <c r="H10" s="280"/>
      <c r="I10" s="280"/>
      <c r="J10" s="280"/>
      <c r="K10" s="280"/>
      <c r="L10" s="285"/>
      <c r="M10" s="222"/>
      <c r="N10" s="222"/>
      <c r="O10" s="222"/>
      <c r="P10" s="222"/>
      <c r="Q10" s="222"/>
      <c r="R10" s="222"/>
      <c r="S10" s="222"/>
    </row>
    <row r="11" spans="1:19">
      <c r="A11" s="222"/>
      <c r="B11" s="220"/>
      <c r="L11" s="285"/>
      <c r="M11" s="222"/>
      <c r="N11" s="222"/>
      <c r="O11" s="222"/>
      <c r="P11" s="222"/>
      <c r="Q11" s="222"/>
      <c r="R11" s="222"/>
      <c r="S11" s="222"/>
    </row>
    <row r="12" spans="1:19">
      <c r="A12" s="222"/>
      <c r="B12" s="220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</row>
    <row r="13" spans="1:19">
      <c r="A13" s="222"/>
      <c r="B13" s="222"/>
      <c r="C13" s="222"/>
      <c r="D13" s="320" t="s">
        <v>239</v>
      </c>
      <c r="E13" s="320"/>
      <c r="F13" s="320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</row>
    <row r="14" spans="1:19">
      <c r="A14" s="274" t="s">
        <v>162</v>
      </c>
      <c r="B14" s="453"/>
      <c r="C14" s="222"/>
      <c r="D14" s="448" t="s">
        <v>3</v>
      </c>
      <c r="E14" s="448"/>
      <c r="F14" s="448"/>
      <c r="G14" s="222"/>
      <c r="H14" s="720" t="s">
        <v>299</v>
      </c>
      <c r="I14" s="720"/>
      <c r="J14" s="720"/>
      <c r="K14" s="280" t="s">
        <v>242</v>
      </c>
      <c r="L14" s="220"/>
      <c r="M14" s="222"/>
      <c r="N14" s="222"/>
      <c r="O14" s="222"/>
      <c r="P14" s="222"/>
      <c r="Q14" s="222"/>
      <c r="R14" s="222"/>
      <c r="S14" s="222"/>
    </row>
    <row r="15" spans="1:19">
      <c r="A15" s="290" t="s">
        <v>165</v>
      </c>
      <c r="B15" s="425" t="s">
        <v>0</v>
      </c>
      <c r="C15" s="222"/>
      <c r="D15" s="425" t="s">
        <v>271</v>
      </c>
      <c r="E15" s="280"/>
      <c r="F15" s="425" t="s">
        <v>53</v>
      </c>
      <c r="G15" s="222"/>
      <c r="H15" s="425" t="s">
        <v>1</v>
      </c>
      <c r="I15" s="280"/>
      <c r="J15" s="425" t="s">
        <v>234</v>
      </c>
      <c r="K15" s="425" t="s">
        <v>245</v>
      </c>
      <c r="L15" s="222"/>
      <c r="M15" s="222"/>
      <c r="N15" s="222"/>
      <c r="O15" s="222"/>
      <c r="P15" s="222"/>
      <c r="Q15" s="222"/>
      <c r="R15" s="222"/>
      <c r="S15" s="222"/>
    </row>
    <row r="16" spans="1:19">
      <c r="A16" s="292">
        <v>1</v>
      </c>
      <c r="B16" s="307"/>
      <c r="C16" s="222"/>
      <c r="D16" s="293"/>
      <c r="E16" s="293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</row>
    <row r="17" spans="1:19">
      <c r="A17" s="292">
        <f t="shared" ref="A17:A70" si="0">A16+1</f>
        <v>2</v>
      </c>
      <c r="B17" s="303" t="s">
        <v>12</v>
      </c>
      <c r="C17" s="222"/>
      <c r="D17" s="309"/>
      <c r="E17" s="309"/>
      <c r="F17" s="387">
        <v>31818982594.383652</v>
      </c>
      <c r="G17" s="222"/>
      <c r="H17" s="454">
        <f>+F37/F17</f>
        <v>0</v>
      </c>
      <c r="I17" s="222"/>
      <c r="J17" s="307" t="s">
        <v>272</v>
      </c>
      <c r="K17" s="317">
        <f>H17*F17</f>
        <v>0</v>
      </c>
      <c r="L17" s="222"/>
      <c r="M17" s="222"/>
      <c r="N17" s="222"/>
      <c r="O17" s="222"/>
      <c r="P17" s="222"/>
      <c r="Q17" s="222"/>
      <c r="R17" s="222"/>
      <c r="S17" s="222"/>
    </row>
    <row r="18" spans="1:19">
      <c r="A18" s="292">
        <f t="shared" si="0"/>
        <v>3</v>
      </c>
      <c r="B18" s="303"/>
      <c r="C18" s="222"/>
      <c r="D18" s="309"/>
      <c r="E18" s="309"/>
      <c r="F18" s="387"/>
      <c r="G18" s="222"/>
      <c r="H18" s="454"/>
      <c r="I18" s="222"/>
      <c r="J18" s="385"/>
      <c r="K18" s="317"/>
      <c r="L18" s="222"/>
      <c r="M18" s="222"/>
      <c r="N18" s="222"/>
      <c r="O18" s="222"/>
      <c r="P18" s="222"/>
      <c r="Q18" s="222"/>
      <c r="R18" s="222"/>
      <c r="S18" s="222"/>
    </row>
    <row r="19" spans="1:19">
      <c r="A19" s="292">
        <f t="shared" si="0"/>
        <v>4</v>
      </c>
      <c r="B19" s="303" t="s">
        <v>200</v>
      </c>
      <c r="C19" s="222"/>
      <c r="D19" s="309"/>
      <c r="E19" s="309"/>
      <c r="F19" s="457"/>
      <c r="G19" s="222"/>
      <c r="H19" s="454"/>
      <c r="I19" s="222"/>
      <c r="J19" s="385"/>
      <c r="K19" s="317"/>
      <c r="L19" s="222"/>
      <c r="M19" s="222"/>
      <c r="N19" s="222"/>
      <c r="O19" s="222"/>
      <c r="P19" s="222"/>
      <c r="Q19" s="222"/>
      <c r="R19" s="222"/>
      <c r="S19" s="222"/>
    </row>
    <row r="20" spans="1:19">
      <c r="A20" s="292">
        <f t="shared" si="0"/>
        <v>5</v>
      </c>
      <c r="B20" s="303" t="s">
        <v>246</v>
      </c>
      <c r="C20" s="222"/>
      <c r="D20" s="309"/>
      <c r="E20" s="309"/>
      <c r="F20" s="228">
        <v>873664925.39885819</v>
      </c>
      <c r="G20" s="222"/>
      <c r="H20" s="496">
        <f>+F39/F20</f>
        <v>0</v>
      </c>
      <c r="I20" s="222"/>
      <c r="J20" s="307" t="s">
        <v>272</v>
      </c>
      <c r="K20" s="317">
        <f>+H20*F20</f>
        <v>0</v>
      </c>
      <c r="L20" s="222"/>
      <c r="M20" s="222"/>
      <c r="N20" s="222"/>
      <c r="O20" s="222"/>
      <c r="P20" s="222"/>
      <c r="Q20" s="222"/>
      <c r="R20" s="222"/>
      <c r="S20" s="222"/>
    </row>
    <row r="21" spans="1:19">
      <c r="A21" s="292">
        <f t="shared" si="0"/>
        <v>6</v>
      </c>
      <c r="B21" s="303" t="s">
        <v>247</v>
      </c>
      <c r="C21" s="222"/>
      <c r="D21" s="228">
        <v>109447264.82673793</v>
      </c>
      <c r="E21" s="309"/>
      <c r="F21" s="222"/>
      <c r="G21" s="222"/>
      <c r="H21" s="454">
        <f>F40/D21</f>
        <v>0</v>
      </c>
      <c r="I21" s="222"/>
      <c r="J21" s="307" t="s">
        <v>273</v>
      </c>
      <c r="K21" s="317">
        <f>+H21*D21</f>
        <v>0</v>
      </c>
      <c r="L21" s="222"/>
      <c r="M21" s="222"/>
      <c r="N21" s="222"/>
      <c r="O21" s="222"/>
      <c r="P21" s="222"/>
      <c r="Q21" s="222"/>
      <c r="R21" s="222"/>
      <c r="S21" s="222"/>
    </row>
    <row r="22" spans="1:19">
      <c r="A22" s="292">
        <f t="shared" si="0"/>
        <v>7</v>
      </c>
      <c r="B22" s="303"/>
      <c r="C22" s="222"/>
      <c r="D22" s="228"/>
      <c r="E22" s="309"/>
      <c r="F22" s="228"/>
      <c r="G22" s="222"/>
      <c r="H22" s="454"/>
      <c r="I22" s="222"/>
      <c r="J22" s="385"/>
      <c r="K22" s="317"/>
      <c r="L22" s="222"/>
      <c r="M22" s="222"/>
      <c r="N22" s="222"/>
      <c r="O22" s="222"/>
      <c r="P22" s="222"/>
      <c r="Q22" s="222"/>
      <c r="R22" s="222"/>
      <c r="S22" s="222"/>
    </row>
    <row r="23" spans="1:19">
      <c r="A23" s="292">
        <f t="shared" si="0"/>
        <v>8</v>
      </c>
      <c r="B23" s="303" t="s">
        <v>24</v>
      </c>
      <c r="C23" s="222"/>
      <c r="D23" s="457">
        <v>14040627.437911734</v>
      </c>
      <c r="E23" s="311"/>
      <c r="F23" s="222"/>
      <c r="G23" s="222"/>
      <c r="H23" s="454">
        <f>F41/D23</f>
        <v>0</v>
      </c>
      <c r="I23" s="222"/>
      <c r="J23" s="307" t="s">
        <v>273</v>
      </c>
      <c r="K23" s="317">
        <f>+H23*D23</f>
        <v>0</v>
      </c>
      <c r="L23" s="222"/>
      <c r="M23" s="222"/>
      <c r="N23" s="222"/>
      <c r="O23" s="222"/>
      <c r="P23" s="222"/>
      <c r="Q23" s="222"/>
      <c r="R23" s="222"/>
      <c r="S23" s="222"/>
    </row>
    <row r="24" spans="1:19">
      <c r="A24" s="292">
        <f t="shared" si="0"/>
        <v>9</v>
      </c>
      <c r="B24" s="303"/>
      <c r="C24" s="222"/>
      <c r="D24" s="388"/>
      <c r="E24" s="311"/>
      <c r="F24" s="387"/>
      <c r="G24" s="222"/>
      <c r="H24" s="454"/>
      <c r="I24" s="222"/>
      <c r="J24" s="307"/>
      <c r="K24" s="317"/>
      <c r="L24" s="222"/>
      <c r="M24" s="222"/>
      <c r="N24" s="222"/>
      <c r="O24" s="222"/>
      <c r="P24" s="222"/>
      <c r="Q24" s="222"/>
      <c r="R24" s="222"/>
      <c r="S24" s="222"/>
    </row>
    <row r="25" spans="1:19">
      <c r="A25" s="292">
        <f t="shared" si="0"/>
        <v>10</v>
      </c>
      <c r="B25" s="222" t="s">
        <v>25</v>
      </c>
      <c r="C25" s="222"/>
      <c r="D25" s="228">
        <v>37274574.700000003</v>
      </c>
      <c r="E25" s="309"/>
      <c r="F25" s="387"/>
      <c r="G25" s="222"/>
      <c r="H25" s="454">
        <f>+F42/D25</f>
        <v>0</v>
      </c>
      <c r="I25" s="222"/>
      <c r="J25" s="307" t="s">
        <v>274</v>
      </c>
      <c r="K25" s="317">
        <f>H25*D25</f>
        <v>0</v>
      </c>
      <c r="L25" s="222"/>
      <c r="M25" s="222"/>
      <c r="N25" s="222"/>
      <c r="O25" s="222"/>
      <c r="P25" s="222"/>
      <c r="Q25" s="222"/>
      <c r="R25" s="222"/>
      <c r="S25" s="222"/>
    </row>
    <row r="26" spans="1:19">
      <c r="A26" s="292">
        <f t="shared" si="0"/>
        <v>11</v>
      </c>
      <c r="B26" s="222"/>
      <c r="C26" s="222"/>
      <c r="D26" s="228"/>
      <c r="E26" s="309"/>
      <c r="F26" s="387"/>
      <c r="G26" s="222"/>
      <c r="H26" s="454"/>
      <c r="I26" s="222"/>
      <c r="J26" s="385"/>
      <c r="K26" s="317"/>
      <c r="L26" s="222"/>
      <c r="M26" s="222"/>
      <c r="N26" s="222"/>
      <c r="O26" s="222"/>
      <c r="P26" s="222"/>
      <c r="Q26" s="222"/>
      <c r="R26" s="222"/>
      <c r="S26" s="222"/>
    </row>
    <row r="27" spans="1:19">
      <c r="A27" s="292">
        <f t="shared" si="0"/>
        <v>12</v>
      </c>
      <c r="B27" s="303" t="s">
        <v>27</v>
      </c>
      <c r="C27" s="222"/>
      <c r="D27" s="387"/>
      <c r="E27" s="280"/>
      <c r="F27" s="228">
        <v>180029762</v>
      </c>
      <c r="G27" s="222"/>
      <c r="H27" s="454">
        <f>+F43/F27</f>
        <v>0</v>
      </c>
      <c r="I27" s="222"/>
      <c r="J27" s="307" t="s">
        <v>272</v>
      </c>
      <c r="K27" s="317">
        <f>+F27*H27</f>
        <v>0</v>
      </c>
      <c r="L27" s="222"/>
      <c r="M27" s="222"/>
      <c r="N27" s="222"/>
      <c r="O27" s="222"/>
      <c r="P27" s="222"/>
      <c r="Q27" s="222"/>
      <c r="R27" s="222"/>
      <c r="S27" s="222"/>
    </row>
    <row r="28" spans="1:19">
      <c r="A28" s="292">
        <f t="shared" si="0"/>
        <v>13</v>
      </c>
      <c r="B28" s="303" t="s">
        <v>58</v>
      </c>
      <c r="C28" s="222"/>
      <c r="D28" s="387"/>
      <c r="E28" s="280"/>
      <c r="F28" s="228">
        <v>43633528</v>
      </c>
      <c r="G28" s="222"/>
      <c r="H28" s="454">
        <f>F44/F28</f>
        <v>0</v>
      </c>
      <c r="I28" s="222"/>
      <c r="J28" s="307" t="s">
        <v>272</v>
      </c>
      <c r="K28" s="317">
        <f>+F28*H28</f>
        <v>0</v>
      </c>
      <c r="L28" s="222"/>
      <c r="M28" s="222"/>
      <c r="N28" s="222"/>
      <c r="O28" s="222"/>
      <c r="P28" s="222"/>
      <c r="Q28" s="222"/>
      <c r="R28" s="222"/>
      <c r="S28" s="222"/>
    </row>
    <row r="29" spans="1:19" ht="13.5" thickBot="1">
      <c r="A29" s="292">
        <f t="shared" si="0"/>
        <v>14</v>
      </c>
      <c r="B29" s="308"/>
      <c r="C29" s="222"/>
      <c r="D29" s="388"/>
      <c r="E29" s="280"/>
      <c r="F29" s="228"/>
      <c r="G29" s="222"/>
      <c r="H29" s="369"/>
      <c r="I29" s="222"/>
      <c r="J29" s="280"/>
      <c r="K29" s="317"/>
      <c r="L29" s="222"/>
      <c r="M29" s="222"/>
      <c r="N29" s="222"/>
      <c r="O29" s="222"/>
      <c r="P29" s="222"/>
      <c r="Q29" s="222"/>
      <c r="R29" s="222"/>
      <c r="S29" s="222"/>
    </row>
    <row r="30" spans="1:19">
      <c r="A30" s="292">
        <f t="shared" si="0"/>
        <v>15</v>
      </c>
      <c r="B30" s="222" t="s">
        <v>192</v>
      </c>
      <c r="C30" s="222"/>
      <c r="D30" s="222"/>
      <c r="E30" s="222"/>
      <c r="F30" s="222"/>
      <c r="G30" s="222"/>
      <c r="H30" s="369"/>
      <c r="I30" s="222"/>
      <c r="J30" s="222"/>
      <c r="K30" s="458">
        <f>SUM(K17:K28)</f>
        <v>0</v>
      </c>
      <c r="L30" s="222"/>
      <c r="M30" s="222"/>
      <c r="N30" s="222"/>
      <c r="O30" s="222"/>
      <c r="P30" s="222"/>
      <c r="Q30" s="222"/>
      <c r="R30" s="222"/>
      <c r="S30" s="222"/>
    </row>
    <row r="31" spans="1:19">
      <c r="A31" s="292">
        <f t="shared" si="0"/>
        <v>16</v>
      </c>
      <c r="B31" s="222"/>
      <c r="C31" s="222"/>
      <c r="D31" s="222"/>
      <c r="E31" s="222"/>
      <c r="F31" s="222"/>
      <c r="G31" s="222"/>
      <c r="H31" s="369"/>
      <c r="I31" s="222"/>
      <c r="J31" s="370"/>
      <c r="K31" s="222"/>
      <c r="L31" s="222"/>
      <c r="M31" s="222"/>
      <c r="N31" s="222"/>
      <c r="O31" s="222"/>
      <c r="P31" s="222"/>
      <c r="Q31" s="222"/>
      <c r="R31" s="222"/>
      <c r="S31" s="222"/>
    </row>
    <row r="32" spans="1:19">
      <c r="A32" s="292">
        <f t="shared" si="0"/>
        <v>17</v>
      </c>
      <c r="B32" s="222"/>
      <c r="C32" s="222"/>
      <c r="D32" s="222"/>
      <c r="E32" s="222"/>
      <c r="F32" s="222"/>
      <c r="G32" s="222"/>
      <c r="H32" s="369"/>
      <c r="I32" s="222"/>
      <c r="J32" s="370"/>
      <c r="K32" s="222"/>
      <c r="L32" s="222"/>
      <c r="M32" s="222"/>
      <c r="N32" s="222"/>
      <c r="O32" s="222"/>
      <c r="P32" s="222"/>
      <c r="Q32" s="222"/>
      <c r="R32" s="222"/>
      <c r="S32" s="222"/>
    </row>
    <row r="33" spans="1:19">
      <c r="A33" s="292">
        <f t="shared" si="0"/>
        <v>18</v>
      </c>
      <c r="B33" s="308"/>
      <c r="C33" s="222"/>
      <c r="D33" s="222"/>
      <c r="E33" s="222"/>
      <c r="F33" s="222"/>
      <c r="G33" s="222"/>
      <c r="H33" s="369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</row>
    <row r="34" spans="1:19">
      <c r="A34" s="292">
        <f t="shared" si="0"/>
        <v>19</v>
      </c>
      <c r="B34" s="308" t="s">
        <v>300</v>
      </c>
      <c r="C34" s="222"/>
      <c r="D34" s="280" t="s">
        <v>301</v>
      </c>
      <c r="E34" s="222"/>
      <c r="F34" s="222"/>
      <c r="G34" s="222"/>
      <c r="H34" s="369"/>
      <c r="I34" s="222"/>
      <c r="J34" s="220"/>
      <c r="K34" s="456"/>
      <c r="L34" s="222"/>
      <c r="M34" s="222"/>
      <c r="N34" s="222"/>
      <c r="O34" s="222"/>
      <c r="P34" s="222"/>
      <c r="Q34" s="222"/>
      <c r="R34" s="222"/>
      <c r="S34" s="222"/>
    </row>
    <row r="35" spans="1:19">
      <c r="A35" s="292">
        <f t="shared" si="0"/>
        <v>20</v>
      </c>
      <c r="B35" s="308"/>
      <c r="C35" s="222"/>
      <c r="D35" s="280" t="s">
        <v>277</v>
      </c>
      <c r="E35" s="222"/>
      <c r="F35" s="222"/>
      <c r="G35" s="222"/>
      <c r="H35" s="369"/>
      <c r="I35" s="222"/>
      <c r="J35" s="220"/>
      <c r="K35" s="222"/>
      <c r="L35" s="222"/>
      <c r="M35" s="222"/>
      <c r="N35" s="222"/>
      <c r="O35" s="222"/>
      <c r="P35" s="222"/>
      <c r="Q35" s="222"/>
      <c r="R35" s="222"/>
      <c r="S35" s="222"/>
    </row>
    <row r="36" spans="1:19" ht="25.5">
      <c r="A36" s="292">
        <f t="shared" si="0"/>
        <v>21</v>
      </c>
      <c r="B36" s="222"/>
      <c r="C36" s="222"/>
      <c r="D36" s="460" t="s">
        <v>302</v>
      </c>
      <c r="E36" s="222"/>
      <c r="F36" s="425" t="s">
        <v>279</v>
      </c>
      <c r="G36" s="222"/>
      <c r="H36" s="369"/>
      <c r="I36" s="222"/>
      <c r="J36" s="220"/>
      <c r="K36" s="455"/>
      <c r="L36" s="222"/>
      <c r="M36" s="222"/>
      <c r="N36" s="222"/>
      <c r="O36" s="222"/>
      <c r="P36" s="222"/>
      <c r="Q36" s="222"/>
      <c r="R36" s="222"/>
      <c r="S36" s="222"/>
    </row>
    <row r="37" spans="1:19">
      <c r="A37" s="292">
        <f t="shared" si="0"/>
        <v>22</v>
      </c>
      <c r="B37" s="222" t="s">
        <v>256</v>
      </c>
      <c r="C37" s="222"/>
      <c r="D37" s="322">
        <f>F53</f>
        <v>0.57721791356729457</v>
      </c>
      <c r="E37" s="222"/>
      <c r="F37" s="185">
        <f>+$F$45*D37</f>
        <v>0</v>
      </c>
      <c r="G37" s="222"/>
      <c r="H37" s="222"/>
      <c r="I37" s="222"/>
      <c r="J37" s="317"/>
      <c r="K37" s="222"/>
      <c r="L37" s="222"/>
      <c r="M37" s="222"/>
      <c r="N37" s="222"/>
      <c r="O37" s="222"/>
      <c r="P37" s="222"/>
      <c r="Q37" s="222"/>
      <c r="R37" s="222"/>
      <c r="S37" s="222"/>
    </row>
    <row r="38" spans="1:19">
      <c r="A38" s="292">
        <f t="shared" si="0"/>
        <v>23</v>
      </c>
      <c r="B38" s="222" t="s">
        <v>200</v>
      </c>
      <c r="C38" s="222"/>
      <c r="D38" s="497"/>
      <c r="E38" s="222"/>
      <c r="F38" s="459"/>
      <c r="G38" s="222"/>
      <c r="H38" s="222"/>
      <c r="I38" s="222"/>
      <c r="J38" s="317"/>
      <c r="K38" s="222"/>
      <c r="L38" s="222"/>
      <c r="M38" s="222"/>
      <c r="N38" s="222"/>
      <c r="O38" s="222"/>
      <c r="P38" s="222"/>
      <c r="Q38" s="222"/>
      <c r="R38" s="222"/>
      <c r="S38" s="222"/>
    </row>
    <row r="39" spans="1:19">
      <c r="A39" s="292">
        <f t="shared" si="0"/>
        <v>24</v>
      </c>
      <c r="B39" s="303" t="s">
        <v>246</v>
      </c>
      <c r="C39" s="222"/>
      <c r="D39" s="322">
        <f t="shared" ref="D39:D44" si="1">F55</f>
        <v>1.4609206712342587E-2</v>
      </c>
      <c r="E39" s="222"/>
      <c r="F39" s="185">
        <f t="shared" ref="F39:F44" si="2">+$F$45*D39</f>
        <v>0</v>
      </c>
      <c r="G39" s="222"/>
      <c r="H39" s="222"/>
      <c r="I39" s="222"/>
      <c r="J39" s="317"/>
      <c r="K39" s="222"/>
      <c r="L39" s="222"/>
      <c r="M39" s="222"/>
      <c r="N39" s="222"/>
      <c r="O39" s="222"/>
      <c r="P39" s="222"/>
      <c r="Q39" s="222"/>
      <c r="R39" s="222"/>
      <c r="S39" s="222"/>
    </row>
    <row r="40" spans="1:19">
      <c r="A40" s="292">
        <f t="shared" si="0"/>
        <v>25</v>
      </c>
      <c r="B40" s="303" t="s">
        <v>247</v>
      </c>
      <c r="C40" s="222"/>
      <c r="D40" s="322">
        <f t="shared" si="1"/>
        <v>0.30456570457655763</v>
      </c>
      <c r="E40" s="222"/>
      <c r="F40" s="185">
        <f t="shared" si="2"/>
        <v>0</v>
      </c>
      <c r="G40" s="222"/>
      <c r="H40" s="222"/>
      <c r="I40" s="222"/>
      <c r="J40" s="463"/>
      <c r="K40" s="222"/>
      <c r="L40" s="222"/>
      <c r="M40" s="222"/>
      <c r="N40" s="222"/>
      <c r="O40" s="222"/>
      <c r="P40" s="222"/>
      <c r="Q40" s="222"/>
      <c r="R40" s="222"/>
      <c r="S40" s="222"/>
    </row>
    <row r="41" spans="1:19">
      <c r="A41" s="292">
        <f t="shared" si="0"/>
        <v>26</v>
      </c>
      <c r="B41" s="222" t="s">
        <v>24</v>
      </c>
      <c r="C41" s="222"/>
      <c r="D41" s="322">
        <f t="shared" si="1"/>
        <v>2.2583817963615967E-2</v>
      </c>
      <c r="E41" s="222"/>
      <c r="F41" s="185">
        <f t="shared" si="2"/>
        <v>0</v>
      </c>
      <c r="G41" s="222"/>
      <c r="H41" s="222"/>
      <c r="I41" s="222"/>
      <c r="J41" s="463"/>
      <c r="K41" s="464"/>
      <c r="L41" s="222"/>
      <c r="M41" s="222"/>
      <c r="N41" s="222"/>
      <c r="O41" s="222"/>
      <c r="P41" s="222"/>
      <c r="Q41" s="222"/>
      <c r="R41" s="222"/>
      <c r="S41" s="222"/>
    </row>
    <row r="42" spans="1:19">
      <c r="A42" s="292">
        <f t="shared" si="0"/>
        <v>27</v>
      </c>
      <c r="B42" s="222" t="s">
        <v>260</v>
      </c>
      <c r="C42" s="222"/>
      <c r="D42" s="322">
        <f t="shared" si="1"/>
        <v>1.8266933187015468E-3</v>
      </c>
      <c r="E42" s="222"/>
      <c r="F42" s="185">
        <f t="shared" si="2"/>
        <v>0</v>
      </c>
      <c r="G42" s="222"/>
      <c r="H42" s="222"/>
      <c r="I42" s="222"/>
      <c r="J42" s="317"/>
      <c r="K42" s="222"/>
      <c r="L42" s="222"/>
      <c r="M42" s="222"/>
      <c r="N42" s="222"/>
      <c r="O42" s="222"/>
      <c r="P42" s="222"/>
      <c r="Q42" s="222"/>
      <c r="R42" s="222"/>
      <c r="S42" s="222"/>
    </row>
    <row r="43" spans="1:19">
      <c r="A43" s="292">
        <f t="shared" si="0"/>
        <v>28</v>
      </c>
      <c r="B43" s="303" t="s">
        <v>27</v>
      </c>
      <c r="C43" s="222"/>
      <c r="D43" s="322">
        <f t="shared" si="1"/>
        <v>7.664617241456291E-2</v>
      </c>
      <c r="E43" s="222"/>
      <c r="F43" s="462">
        <f t="shared" si="2"/>
        <v>0</v>
      </c>
      <c r="G43" s="222"/>
      <c r="H43" s="222"/>
      <c r="I43" s="222"/>
      <c r="J43" s="317"/>
      <c r="K43" s="222"/>
      <c r="L43" s="222"/>
      <c r="M43" s="222"/>
      <c r="N43" s="222"/>
      <c r="O43" s="222"/>
      <c r="P43" s="222"/>
      <c r="Q43" s="222"/>
      <c r="R43" s="222"/>
      <c r="S43" s="222"/>
    </row>
    <row r="44" spans="1:19">
      <c r="A44" s="292">
        <f t="shared" si="0"/>
        <v>29</v>
      </c>
      <c r="B44" s="303" t="s">
        <v>58</v>
      </c>
      <c r="C44" s="222"/>
      <c r="D44" s="473">
        <f t="shared" si="1"/>
        <v>2.5504914469248342E-3</v>
      </c>
      <c r="E44" s="222"/>
      <c r="F44" s="406">
        <f t="shared" si="2"/>
        <v>0</v>
      </c>
      <c r="G44" s="222"/>
      <c r="H44" s="222"/>
      <c r="I44" s="222"/>
      <c r="J44" s="317"/>
      <c r="K44" s="222"/>
      <c r="L44" s="222"/>
      <c r="M44" s="222"/>
      <c r="N44" s="222"/>
      <c r="O44" s="222"/>
      <c r="P44" s="222"/>
      <c r="Q44" s="222"/>
      <c r="R44" s="222"/>
      <c r="S44" s="222"/>
    </row>
    <row r="45" spans="1:19">
      <c r="A45" s="292">
        <f t="shared" si="0"/>
        <v>30</v>
      </c>
      <c r="B45" s="222" t="s">
        <v>261</v>
      </c>
      <c r="C45" s="222"/>
      <c r="D45" s="322">
        <f>SUM(D37:D44)</f>
        <v>1</v>
      </c>
      <c r="E45" s="222"/>
      <c r="F45" s="498"/>
      <c r="G45" s="222"/>
      <c r="H45" s="222"/>
      <c r="I45" s="222"/>
      <c r="J45" s="317"/>
      <c r="K45" s="222"/>
      <c r="L45" s="222"/>
      <c r="M45" s="222"/>
      <c r="N45" s="222"/>
      <c r="O45" s="222"/>
      <c r="P45" s="222"/>
      <c r="Q45" s="222"/>
      <c r="R45" s="222"/>
      <c r="S45" s="222"/>
    </row>
    <row r="46" spans="1:19">
      <c r="A46" s="292">
        <f t="shared" si="0"/>
        <v>31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</row>
    <row r="47" spans="1:19">
      <c r="A47" s="292">
        <f t="shared" si="0"/>
        <v>32</v>
      </c>
      <c r="B47" s="222"/>
      <c r="C47" s="222"/>
      <c r="D47" s="222"/>
      <c r="E47" s="222"/>
      <c r="F47" s="499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</row>
    <row r="48" spans="1:19">
      <c r="A48" s="292">
        <f t="shared" si="0"/>
        <v>33</v>
      </c>
      <c r="B48" s="222"/>
      <c r="C48" s="222"/>
      <c r="D48" s="222"/>
      <c r="E48" s="222"/>
      <c r="F48" s="455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</row>
    <row r="49" spans="1:19">
      <c r="A49" s="292">
        <f t="shared" si="0"/>
        <v>34</v>
      </c>
      <c r="B49" s="222"/>
      <c r="C49" s="222"/>
      <c r="D49" s="222"/>
      <c r="E49" s="222"/>
      <c r="F49" s="500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</row>
    <row r="50" spans="1:19">
      <c r="A50" s="292">
        <f>A49+1</f>
        <v>35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</row>
    <row r="51" spans="1:19">
      <c r="A51" s="292">
        <f t="shared" si="0"/>
        <v>36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</row>
    <row r="52" spans="1:19">
      <c r="A52" s="292">
        <f t="shared" si="0"/>
        <v>37</v>
      </c>
      <c r="B52" s="348" t="s">
        <v>303</v>
      </c>
      <c r="C52" s="222"/>
      <c r="D52" s="425" t="s">
        <v>304</v>
      </c>
      <c r="E52" s="222"/>
      <c r="F52" s="425" t="s">
        <v>283</v>
      </c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</row>
    <row r="53" spans="1:19">
      <c r="A53" s="292">
        <f t="shared" si="0"/>
        <v>38</v>
      </c>
      <c r="B53" s="222" t="s">
        <v>256</v>
      </c>
      <c r="C53" s="222"/>
      <c r="D53" s="459">
        <f>D70</f>
        <v>166725689.7003831</v>
      </c>
      <c r="E53" s="222"/>
      <c r="F53" s="322">
        <f>D53/D61</f>
        <v>0.57721791356729457</v>
      </c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</row>
    <row r="54" spans="1:19">
      <c r="A54" s="292">
        <f t="shared" si="0"/>
        <v>39</v>
      </c>
      <c r="B54" s="222" t="s">
        <v>200</v>
      </c>
      <c r="C54" s="222"/>
      <c r="D54" s="459"/>
      <c r="E54" s="222"/>
      <c r="F54" s="3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</row>
    <row r="55" spans="1:19">
      <c r="A55" s="292">
        <f t="shared" si="0"/>
        <v>40</v>
      </c>
      <c r="B55" s="303" t="s">
        <v>246</v>
      </c>
      <c r="C55" s="222"/>
      <c r="D55" s="459">
        <f>E70</f>
        <v>4219775.5957322968</v>
      </c>
      <c r="E55" s="222"/>
      <c r="F55" s="322">
        <f>D55/D61</f>
        <v>1.4609206712342587E-2</v>
      </c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</row>
    <row r="56" spans="1:19">
      <c r="A56" s="292">
        <f t="shared" si="0"/>
        <v>41</v>
      </c>
      <c r="B56" s="303" t="s">
        <v>247</v>
      </c>
      <c r="C56" s="222"/>
      <c r="D56" s="459">
        <f>F70</f>
        <v>87971849.038412884</v>
      </c>
      <c r="E56" s="222"/>
      <c r="F56" s="322">
        <f>D56/D61</f>
        <v>0.30456570457655763</v>
      </c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</row>
    <row r="57" spans="1:19">
      <c r="A57" s="292">
        <f t="shared" si="0"/>
        <v>42</v>
      </c>
      <c r="B57" s="222" t="s">
        <v>24</v>
      </c>
      <c r="C57" s="222"/>
      <c r="D57" s="459">
        <f>G70</f>
        <v>6523190.8739311807</v>
      </c>
      <c r="E57" s="222"/>
      <c r="F57" s="322">
        <f>D57/D61</f>
        <v>2.2583817963615967E-2</v>
      </c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</row>
    <row r="58" spans="1:19">
      <c r="A58" s="292">
        <f t="shared" si="0"/>
        <v>43</v>
      </c>
      <c r="B58" s="222" t="s">
        <v>260</v>
      </c>
      <c r="C58" s="222"/>
      <c r="D58" s="459">
        <f>H70</f>
        <v>527628.64123427891</v>
      </c>
      <c r="E58" s="222"/>
      <c r="F58" s="322">
        <f>D58/D61</f>
        <v>1.8266933187015468E-3</v>
      </c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</row>
    <row r="59" spans="1:19">
      <c r="A59" s="292">
        <f t="shared" si="0"/>
        <v>44</v>
      </c>
      <c r="B59" s="303" t="s">
        <v>27</v>
      </c>
      <c r="C59" s="222"/>
      <c r="D59" s="459">
        <f>I70</f>
        <v>22138754.980310671</v>
      </c>
      <c r="E59" s="222"/>
      <c r="F59" s="322">
        <f>D59/D61</f>
        <v>7.664617241456291E-2</v>
      </c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</row>
    <row r="60" spans="1:19">
      <c r="A60" s="292">
        <f t="shared" si="0"/>
        <v>45</v>
      </c>
      <c r="B60" s="303" t="s">
        <v>58</v>
      </c>
      <c r="C60" s="222"/>
      <c r="D60" s="472">
        <f>J70</f>
        <v>736693.08517379465</v>
      </c>
      <c r="E60" s="222"/>
      <c r="F60" s="473">
        <f>D60/D61</f>
        <v>2.5504914469248342E-3</v>
      </c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</row>
    <row r="61" spans="1:19">
      <c r="A61" s="292">
        <f t="shared" si="0"/>
        <v>46</v>
      </c>
      <c r="B61" s="222"/>
      <c r="C61" s="222"/>
      <c r="D61" s="459">
        <f>SUM(D53:D60)</f>
        <v>288843581.91517818</v>
      </c>
      <c r="E61" s="222"/>
      <c r="F61" s="322">
        <f>SUM(F53:F60)</f>
        <v>1</v>
      </c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</row>
    <row r="62" spans="1:19" ht="13.5" thickBot="1">
      <c r="A62" s="292">
        <f t="shared" si="0"/>
        <v>47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</row>
    <row r="63" spans="1:19">
      <c r="A63" s="292">
        <f t="shared" si="0"/>
        <v>48</v>
      </c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222"/>
      <c r="M63" s="222"/>
      <c r="N63" s="222"/>
      <c r="O63" s="222"/>
      <c r="P63" s="222"/>
      <c r="Q63" s="222"/>
      <c r="R63" s="222"/>
      <c r="S63" s="222"/>
    </row>
    <row r="64" spans="1:19">
      <c r="A64" s="292">
        <f t="shared" si="0"/>
        <v>49</v>
      </c>
      <c r="B64" s="502" t="s">
        <v>199</v>
      </c>
      <c r="C64" s="502" t="s">
        <v>254</v>
      </c>
      <c r="D64" s="502" t="s">
        <v>12</v>
      </c>
      <c r="E64" s="502" t="s">
        <v>200</v>
      </c>
      <c r="F64" s="502" t="s">
        <v>200</v>
      </c>
      <c r="G64" s="502" t="s">
        <v>24</v>
      </c>
      <c r="H64" s="502" t="s">
        <v>25</v>
      </c>
      <c r="I64" s="502" t="s">
        <v>59</v>
      </c>
      <c r="J64" s="502" t="s">
        <v>59</v>
      </c>
      <c r="K64" s="502" t="s">
        <v>33</v>
      </c>
      <c r="L64" s="222"/>
      <c r="M64" s="222"/>
      <c r="N64" s="222"/>
      <c r="O64" s="222"/>
      <c r="P64" s="222"/>
      <c r="Q64" s="222"/>
      <c r="R64" s="222"/>
      <c r="S64" s="222"/>
    </row>
    <row r="65" spans="1:19">
      <c r="A65" s="292">
        <f t="shared" si="0"/>
        <v>50</v>
      </c>
      <c r="B65" s="502"/>
      <c r="C65" s="502" t="s">
        <v>305</v>
      </c>
      <c r="D65" s="502"/>
      <c r="E65" s="502" t="s">
        <v>201</v>
      </c>
      <c r="F65" s="502" t="s">
        <v>202</v>
      </c>
      <c r="G65" s="502" t="s">
        <v>203</v>
      </c>
      <c r="H65" s="502" t="s">
        <v>203</v>
      </c>
      <c r="I65" s="502" t="s">
        <v>306</v>
      </c>
      <c r="J65" s="502" t="s">
        <v>294</v>
      </c>
      <c r="K65" s="502"/>
      <c r="L65" s="222"/>
      <c r="M65" s="222"/>
      <c r="N65" s="222"/>
      <c r="O65" s="222"/>
      <c r="P65" s="222"/>
      <c r="Q65" s="222"/>
      <c r="R65" s="222"/>
      <c r="S65" s="222"/>
    </row>
    <row r="66" spans="1:19" ht="13.5" thickBot="1">
      <c r="A66" s="292">
        <f t="shared" si="0"/>
        <v>51</v>
      </c>
      <c r="B66" s="503"/>
      <c r="C66" s="503"/>
      <c r="D66" s="503"/>
      <c r="E66" s="503"/>
      <c r="F66" s="503"/>
      <c r="G66" s="503"/>
      <c r="H66" s="503"/>
      <c r="I66" s="503"/>
      <c r="J66" s="503"/>
      <c r="K66" s="503"/>
      <c r="L66" s="222"/>
      <c r="M66" s="222"/>
      <c r="N66" s="222"/>
      <c r="O66" s="222"/>
      <c r="P66" s="222"/>
      <c r="Q66" s="222"/>
      <c r="R66" s="222"/>
      <c r="S66" s="222"/>
    </row>
    <row r="67" spans="1:19">
      <c r="A67" s="292">
        <f t="shared" si="0"/>
        <v>52</v>
      </c>
      <c r="B67" s="504" t="s">
        <v>307</v>
      </c>
      <c r="C67" s="222" t="s">
        <v>308</v>
      </c>
      <c r="D67" s="462">
        <v>155335933.69348198</v>
      </c>
      <c r="E67" s="462">
        <v>3419266.6453447393</v>
      </c>
      <c r="F67" s="462">
        <v>84717127.417557582</v>
      </c>
      <c r="G67" s="462">
        <v>6350625.3359086644</v>
      </c>
      <c r="H67" s="462">
        <v>0</v>
      </c>
      <c r="I67" s="462">
        <v>22115046.851046145</v>
      </c>
      <c r="J67" s="462">
        <v>726443.88107821613</v>
      </c>
      <c r="K67" s="505">
        <f>SUM(D67:J67)</f>
        <v>272664443.82441735</v>
      </c>
      <c r="L67" s="222"/>
      <c r="M67" s="222"/>
      <c r="N67" s="222"/>
      <c r="O67" s="222"/>
      <c r="P67" s="222"/>
      <c r="Q67" s="222"/>
      <c r="R67" s="222"/>
      <c r="S67" s="222"/>
    </row>
    <row r="68" spans="1:19">
      <c r="A68" s="292">
        <f t="shared" si="0"/>
        <v>53</v>
      </c>
      <c r="B68" s="504" t="s">
        <v>309</v>
      </c>
      <c r="C68" s="222" t="s">
        <v>310</v>
      </c>
      <c r="D68" s="462">
        <v>7761125.5516616413</v>
      </c>
      <c r="E68" s="462">
        <v>582856.98534057662</v>
      </c>
      <c r="F68" s="462">
        <v>2648116.1658055419</v>
      </c>
      <c r="G68" s="462">
        <v>139701.04655728617</v>
      </c>
      <c r="H68" s="462">
        <v>496849.39485953364</v>
      </c>
      <c r="I68" s="462">
        <v>0</v>
      </c>
      <c r="J68" s="462">
        <v>0</v>
      </c>
      <c r="K68" s="505">
        <f t="shared" ref="K68:K69" si="3">SUM(D68:J68)</f>
        <v>11628649.14422458</v>
      </c>
      <c r="L68" s="222"/>
      <c r="M68" s="222"/>
      <c r="N68" s="222"/>
      <c r="O68" s="222"/>
      <c r="P68" s="222"/>
      <c r="Q68" s="222"/>
      <c r="R68" s="222"/>
      <c r="S68" s="222"/>
    </row>
    <row r="69" spans="1:19" ht="13.5" thickBot="1">
      <c r="A69" s="292">
        <f t="shared" si="0"/>
        <v>54</v>
      </c>
      <c r="B69" s="506" t="s">
        <v>311</v>
      </c>
      <c r="C69" s="398" t="s">
        <v>312</v>
      </c>
      <c r="D69" s="507">
        <v>3628630.4552394859</v>
      </c>
      <c r="E69" s="507">
        <v>217651.96504698109</v>
      </c>
      <c r="F69" s="507">
        <v>606605.45504974865</v>
      </c>
      <c r="G69" s="507">
        <v>32864.491465230218</v>
      </c>
      <c r="H69" s="507">
        <v>30779.246374745271</v>
      </c>
      <c r="I69" s="507">
        <v>23708.129264525171</v>
      </c>
      <c r="J69" s="507">
        <v>10249.204095578574</v>
      </c>
      <c r="K69" s="505">
        <f t="shared" si="3"/>
        <v>4550488.9465362951</v>
      </c>
      <c r="L69" s="222"/>
      <c r="M69" s="222"/>
      <c r="N69" s="222"/>
      <c r="O69" s="222"/>
      <c r="P69" s="222"/>
      <c r="Q69" s="222"/>
      <c r="R69" s="222"/>
      <c r="S69" s="222"/>
    </row>
    <row r="70" spans="1:19" ht="13.5" thickBot="1">
      <c r="A70" s="292">
        <f t="shared" si="0"/>
        <v>55</v>
      </c>
      <c r="B70" s="506" t="s">
        <v>313</v>
      </c>
      <c r="C70" s="398"/>
      <c r="D70" s="399">
        <f>SUM(D67:D69)</f>
        <v>166725689.7003831</v>
      </c>
      <c r="E70" s="399">
        <f t="shared" ref="E70:K70" si="4">SUM(E67:E69)</f>
        <v>4219775.5957322968</v>
      </c>
      <c r="F70" s="399">
        <f t="shared" si="4"/>
        <v>87971849.038412884</v>
      </c>
      <c r="G70" s="399">
        <f t="shared" si="4"/>
        <v>6523190.8739311807</v>
      </c>
      <c r="H70" s="399">
        <f t="shared" si="4"/>
        <v>527628.64123427891</v>
      </c>
      <c r="I70" s="399">
        <f t="shared" si="4"/>
        <v>22138754.980310671</v>
      </c>
      <c r="J70" s="399">
        <f t="shared" si="4"/>
        <v>736693.08517379465</v>
      </c>
      <c r="K70" s="508">
        <f t="shared" si="4"/>
        <v>288843581.91517824</v>
      </c>
      <c r="L70" s="222"/>
      <c r="M70" s="222"/>
      <c r="N70" s="222"/>
      <c r="O70" s="222"/>
      <c r="P70" s="222"/>
      <c r="Q70" s="222"/>
      <c r="R70" s="222"/>
      <c r="S70" s="222"/>
    </row>
    <row r="71" spans="1:19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</row>
    <row r="72" spans="1:19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</row>
    <row r="73" spans="1:19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</row>
    <row r="74" spans="1:19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</row>
    <row r="75" spans="1:19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</row>
    <row r="76" spans="1:19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</row>
    <row r="77" spans="1:19">
      <c r="A77" s="222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</row>
    <row r="78" spans="1:19">
      <c r="A78" s="222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</row>
    <row r="79" spans="1:19">
      <c r="A79" s="222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</row>
    <row r="80" spans="1:19">
      <c r="A80" s="222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</row>
    <row r="81" spans="1:19">
      <c r="A81" s="222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</row>
    <row r="82" spans="1:19">
      <c r="A82" s="222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</row>
    <row r="83" spans="1:19">
      <c r="A83" s="222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</row>
    <row r="84" spans="1:19">
      <c r="A84" s="222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</row>
    <row r="85" spans="1:19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</row>
    <row r="86" spans="1:19">
      <c r="A86" s="222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</row>
    <row r="87" spans="1:19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</row>
    <row r="88" spans="1:19">
      <c r="A88" s="222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</row>
    <row r="89" spans="1:19">
      <c r="A89" s="222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</row>
    <row r="90" spans="1:19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</row>
    <row r="91" spans="1:19">
      <c r="A91" s="222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</row>
    <row r="92" spans="1:19">
      <c r="A92" s="222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</row>
    <row r="93" spans="1:19">
      <c r="A93" s="222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</row>
    <row r="94" spans="1:19">
      <c r="A94" s="222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</row>
    <row r="95" spans="1:19">
      <c r="A95" s="222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</row>
    <row r="96" spans="1:19">
      <c r="A96" s="222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</row>
    <row r="97" spans="1:19">
      <c r="A97" s="222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</row>
    <row r="98" spans="1:19">
      <c r="A98" s="222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</row>
    <row r="99" spans="1:19">
      <c r="A99" s="222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</row>
    <row r="100" spans="1:19">
      <c r="A100" s="222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</row>
    <row r="101" spans="1:19">
      <c r="A101" s="222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</row>
    <row r="102" spans="1:19">
      <c r="A102" s="222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</row>
    <row r="103" spans="1:19">
      <c r="A103" s="222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</row>
    <row r="104" spans="1:19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</row>
    <row r="105" spans="1:19">
      <c r="A105" s="222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</row>
    <row r="106" spans="1:19">
      <c r="A106" s="222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</row>
    <row r="107" spans="1:19">
      <c r="A107" s="222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</row>
    <row r="108" spans="1:19">
      <c r="A108" s="222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</row>
    <row r="109" spans="1:19">
      <c r="A109" s="222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</row>
    <row r="110" spans="1:19">
      <c r="A110" s="222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</row>
    <row r="111" spans="1:19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</row>
    <row r="112" spans="1:19">
      <c r="A112" s="222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</row>
    <row r="113" spans="1:19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</row>
    <row r="114" spans="1:19">
      <c r="A114" s="222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</row>
    <row r="115" spans="1:19">
      <c r="A115" s="22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</row>
    <row r="116" spans="1:19">
      <c r="A116" s="222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</row>
    <row r="117" spans="1:19">
      <c r="A117" s="222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</row>
    <row r="118" spans="1:19">
      <c r="A118" s="222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</row>
    <row r="119" spans="1:19">
      <c r="A119" s="22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</row>
    <row r="120" spans="1:19">
      <c r="A120" s="22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</row>
    <row r="121" spans="1:19">
      <c r="A121" s="222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</row>
    <row r="122" spans="1:19">
      <c r="A122" s="222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</row>
    <row r="123" spans="1:19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</row>
    <row r="124" spans="1:19">
      <c r="A124" s="222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</row>
    <row r="125" spans="1:19">
      <c r="A125" s="222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</row>
    <row r="126" spans="1:19">
      <c r="A126" s="222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</row>
    <row r="127" spans="1:19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</row>
    <row r="128" spans="1:19">
      <c r="A128" s="222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</row>
    <row r="129" spans="1:19">
      <c r="A129" s="222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</row>
    <row r="130" spans="1:19">
      <c r="A130" s="222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</row>
    <row r="131" spans="1:19">
      <c r="A131" s="222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</row>
    <row r="132" spans="1:19">
      <c r="A132" s="222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</row>
    <row r="133" spans="1:19">
      <c r="A133" s="222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</row>
    <row r="134" spans="1:19">
      <c r="A134" s="222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</row>
    <row r="135" spans="1:19">
      <c r="A135" s="222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</row>
    <row r="136" spans="1:19">
      <c r="A136" s="222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</row>
    <row r="137" spans="1:19">
      <c r="A137" s="222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</row>
    <row r="138" spans="1:19">
      <c r="A138" s="222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</row>
    <row r="139" spans="1:19">
      <c r="A139" s="222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</row>
    <row r="140" spans="1:19">
      <c r="A140" s="222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</row>
    <row r="141" spans="1:19">
      <c r="A141" s="222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</row>
    <row r="142" spans="1:19">
      <c r="A142" s="222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</row>
    <row r="143" spans="1:19">
      <c r="A143" s="222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</row>
    <row r="144" spans="1:19">
      <c r="A144" s="222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</row>
    <row r="145" spans="1:19">
      <c r="A145" s="222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</row>
    <row r="146" spans="1:19">
      <c r="A146" s="222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</row>
    <row r="147" spans="1:19">
      <c r="A147" s="222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</row>
    <row r="148" spans="1:19">
      <c r="A148" s="222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</row>
    <row r="149" spans="1:19">
      <c r="A149" s="222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</row>
    <row r="150" spans="1:19">
      <c r="A150" s="222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</row>
    <row r="151" spans="1:19">
      <c r="A151" s="222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</row>
    <row r="152" spans="1:19">
      <c r="A152" s="222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</row>
    <row r="153" spans="1:19">
      <c r="A153" s="222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</row>
    <row r="154" spans="1:19">
      <c r="A154" s="222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</row>
    <row r="155" spans="1:19">
      <c r="A155" s="222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</row>
    <row r="156" spans="1:19">
      <c r="A156" s="222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</row>
    <row r="157" spans="1:19">
      <c r="A157" s="222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</row>
    <row r="158" spans="1:19">
      <c r="A158" s="22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</row>
    <row r="159" spans="1:19">
      <c r="A159" s="222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</row>
    <row r="160" spans="1:19">
      <c r="A160" s="22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</row>
    <row r="161" spans="1:19">
      <c r="A161" s="222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</row>
    <row r="162" spans="1:19">
      <c r="A162" s="222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</row>
    <row r="163" spans="1:19">
      <c r="A163" s="222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</row>
    <row r="164" spans="1:19">
      <c r="A164" s="222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</row>
    <row r="165" spans="1:19">
      <c r="A165" s="222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</row>
    <row r="166" spans="1:19">
      <c r="A166" s="222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</row>
    <row r="167" spans="1:19">
      <c r="A167" s="222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</row>
    <row r="168" spans="1:19">
      <c r="A168" s="22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</row>
    <row r="169" spans="1:19">
      <c r="A169" s="22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</row>
    <row r="170" spans="1:19">
      <c r="A170" s="222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</row>
    <row r="171" spans="1:19">
      <c r="A171" s="222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</row>
    <row r="172" spans="1:19">
      <c r="A172" s="222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</row>
    <row r="173" spans="1:19">
      <c r="A173" s="222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</row>
    <row r="174" spans="1:19">
      <c r="A174" s="222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</row>
    <row r="175" spans="1:19">
      <c r="A175" s="222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</row>
    <row r="176" spans="1:19">
      <c r="A176" s="222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</row>
    <row r="177" spans="1:19">
      <c r="A177" s="222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</row>
    <row r="178" spans="1:19">
      <c r="A178" s="222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</row>
    <row r="179" spans="1:19">
      <c r="A179" s="222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</row>
    <row r="180" spans="1:19">
      <c r="A180" s="222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</row>
    <row r="181" spans="1:19">
      <c r="A181" s="222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</row>
    <row r="182" spans="1:19">
      <c r="A182" s="222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</row>
    <row r="183" spans="1:19">
      <c r="A183" s="222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</row>
    <row r="184" spans="1:19">
      <c r="A184" s="222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</row>
    <row r="185" spans="1:19">
      <c r="A185" s="222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</row>
    <row r="186" spans="1:19">
      <c r="A186" s="22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</row>
    <row r="187" spans="1:19">
      <c r="A187" s="222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</row>
    <row r="188" spans="1:19">
      <c r="A188" s="22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</row>
    <row r="189" spans="1:19">
      <c r="A189" s="222"/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</row>
    <row r="190" spans="1:19">
      <c r="A190" s="222"/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</row>
    <row r="191" spans="1:19">
      <c r="A191" s="222"/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</row>
    <row r="192" spans="1:19">
      <c r="A192" s="222"/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</row>
    <row r="193" spans="1:19">
      <c r="A193" s="222"/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</row>
    <row r="194" spans="1:19">
      <c r="A194" s="222"/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</row>
    <row r="195" spans="1:19">
      <c r="A195" s="222"/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</row>
    <row r="196" spans="1:19">
      <c r="A196" s="222"/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</row>
    <row r="197" spans="1:19">
      <c r="A197" s="222"/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</row>
    <row r="198" spans="1:19">
      <c r="A198" s="222"/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</row>
    <row r="199" spans="1:19">
      <c r="A199" s="222"/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</row>
    <row r="200" spans="1:19">
      <c r="A200" s="222"/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</row>
    <row r="201" spans="1:19">
      <c r="A201" s="222"/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</row>
    <row r="202" spans="1:19">
      <c r="A202" s="222"/>
      <c r="B202" s="222"/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</row>
    <row r="203" spans="1:19">
      <c r="A203" s="222"/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</row>
    <row r="204" spans="1:19">
      <c r="A204" s="222"/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</row>
    <row r="205" spans="1:19">
      <c r="A205" s="222"/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</row>
    <row r="206" spans="1:19">
      <c r="A206" s="222"/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</row>
    <row r="207" spans="1:19">
      <c r="A207" s="222"/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</row>
    <row r="208" spans="1:19">
      <c r="A208" s="222"/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</row>
    <row r="209" spans="1:19">
      <c r="A209" s="222"/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</row>
    <row r="210" spans="1:19">
      <c r="A210" s="222"/>
      <c r="B210" s="222"/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</row>
    <row r="211" spans="1:19">
      <c r="A211" s="222"/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</row>
    <row r="212" spans="1:19">
      <c r="A212" s="222"/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</row>
    <row r="213" spans="1:19">
      <c r="A213" s="222"/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</row>
    <row r="214" spans="1:19">
      <c r="A214" s="222"/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</row>
    <row r="215" spans="1:19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</row>
    <row r="216" spans="1:19">
      <c r="A216" s="222"/>
      <c r="B216" s="222"/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</row>
    <row r="217" spans="1:19">
      <c r="A217" s="222"/>
      <c r="B217" s="222"/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</row>
    <row r="218" spans="1:19">
      <c r="A218" s="222"/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</row>
    <row r="219" spans="1:19">
      <c r="A219" s="222"/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</row>
    <row r="220" spans="1:19">
      <c r="A220" s="222"/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</row>
    <row r="221" spans="1:19">
      <c r="A221" s="222"/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</row>
    <row r="222" spans="1:19">
      <c r="A222" s="222"/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</row>
    <row r="223" spans="1:19">
      <c r="A223" s="222"/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</row>
    <row r="224" spans="1:19">
      <c r="A224" s="222"/>
      <c r="B224" s="222"/>
      <c r="C224" s="222"/>
      <c r="D224" s="222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</row>
    <row r="225" spans="1:19">
      <c r="A225" s="222"/>
      <c r="B225" s="222"/>
      <c r="C225" s="222"/>
      <c r="D225" s="222"/>
      <c r="E225" s="222"/>
      <c r="F225" s="222"/>
      <c r="G225" s="222"/>
      <c r="H225" s="222"/>
      <c r="I225" s="222"/>
      <c r="J225" s="222"/>
      <c r="K225" s="222"/>
      <c r="L225" s="222"/>
      <c r="M225" s="222"/>
      <c r="N225" s="222"/>
      <c r="O225" s="222"/>
      <c r="P225" s="222"/>
      <c r="Q225" s="222"/>
      <c r="R225" s="222"/>
      <c r="S225" s="222"/>
    </row>
    <row r="226" spans="1:19">
      <c r="A226" s="222"/>
      <c r="B226" s="222"/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</row>
    <row r="227" spans="1:19">
      <c r="A227" s="222"/>
      <c r="B227" s="222"/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</row>
    <row r="228" spans="1:19">
      <c r="A228" s="222"/>
      <c r="B228" s="222"/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</row>
    <row r="229" spans="1:19">
      <c r="A229" s="222"/>
      <c r="B229" s="222"/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</row>
    <row r="230" spans="1:19">
      <c r="A230" s="222"/>
      <c r="B230" s="222"/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</row>
    <row r="231" spans="1:19">
      <c r="A231" s="222"/>
      <c r="B231" s="222"/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</row>
    <row r="232" spans="1:19">
      <c r="A232" s="222"/>
      <c r="B232" s="222"/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</row>
    <row r="233" spans="1:19">
      <c r="A233" s="222"/>
      <c r="B233" s="222"/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</row>
    <row r="234" spans="1:19">
      <c r="A234" s="222"/>
      <c r="B234" s="222"/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</row>
    <row r="235" spans="1:19">
      <c r="A235" s="222"/>
      <c r="B235" s="222"/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</row>
    <row r="236" spans="1:19">
      <c r="A236" s="222"/>
      <c r="B236" s="222"/>
      <c r="C236" s="222"/>
      <c r="D236" s="222"/>
      <c r="E236" s="222"/>
      <c r="F236" s="222"/>
      <c r="G236" s="222"/>
      <c r="H236" s="222"/>
      <c r="I236" s="222"/>
      <c r="J236" s="222"/>
      <c r="K236" s="222"/>
      <c r="L236" s="222"/>
      <c r="M236" s="222"/>
      <c r="N236" s="222"/>
      <c r="O236" s="222"/>
      <c r="P236" s="222"/>
      <c r="Q236" s="222"/>
      <c r="R236" s="222"/>
      <c r="S236" s="222"/>
    </row>
    <row r="237" spans="1:19">
      <c r="A237" s="222"/>
      <c r="B237" s="222"/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  <c r="R237" s="222"/>
      <c r="S237" s="222"/>
    </row>
    <row r="238" spans="1:19">
      <c r="A238" s="222"/>
      <c r="B238" s="222"/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</row>
    <row r="239" spans="1:19">
      <c r="A239" s="222"/>
      <c r="B239" s="222"/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</row>
    <row r="240" spans="1:19">
      <c r="A240" s="222"/>
      <c r="B240" s="222"/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</row>
    <row r="241" spans="1:19">
      <c r="A241" s="222"/>
      <c r="B241" s="222"/>
      <c r="C241" s="222"/>
      <c r="D241" s="222"/>
      <c r="E241" s="222"/>
      <c r="F241" s="222"/>
      <c r="G241" s="222"/>
      <c r="H241" s="222"/>
      <c r="I241" s="222"/>
      <c r="J241" s="222"/>
      <c r="K241" s="222"/>
      <c r="L241" s="222"/>
      <c r="M241" s="222"/>
      <c r="N241" s="222"/>
      <c r="O241" s="222"/>
      <c r="P241" s="222"/>
      <c r="Q241" s="222"/>
      <c r="R241" s="222"/>
      <c r="S241" s="222"/>
    </row>
    <row r="242" spans="1:19">
      <c r="A242" s="222"/>
      <c r="B242" s="222"/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  <c r="R242" s="222"/>
      <c r="S242" s="222"/>
    </row>
    <row r="243" spans="1:19">
      <c r="A243" s="222"/>
      <c r="B243" s="222"/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</row>
    <row r="244" spans="1:19">
      <c r="A244" s="222"/>
      <c r="B244" s="222"/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</row>
    <row r="245" spans="1:19">
      <c r="A245" s="222"/>
      <c r="B245" s="222"/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</row>
    <row r="246" spans="1:19">
      <c r="A246" s="222"/>
      <c r="B246" s="222"/>
      <c r="C246" s="222"/>
      <c r="D246" s="222"/>
      <c r="E246" s="222"/>
      <c r="F246" s="222"/>
      <c r="G246" s="222"/>
      <c r="H246" s="222"/>
      <c r="I246" s="222"/>
      <c r="J246" s="222"/>
      <c r="K246" s="222"/>
      <c r="L246" s="222"/>
      <c r="M246" s="222"/>
      <c r="N246" s="222"/>
      <c r="O246" s="222"/>
      <c r="P246" s="222"/>
      <c r="Q246" s="222"/>
      <c r="R246" s="222"/>
      <c r="S246" s="222"/>
    </row>
    <row r="247" spans="1:19">
      <c r="A247" s="222"/>
      <c r="B247" s="222"/>
      <c r="C247" s="222"/>
      <c r="D247" s="222"/>
      <c r="E247" s="222"/>
      <c r="F247" s="222"/>
      <c r="G247" s="222"/>
      <c r="H247" s="222"/>
      <c r="I247" s="222"/>
      <c r="J247" s="222"/>
      <c r="K247" s="222"/>
      <c r="L247" s="222"/>
      <c r="M247" s="222"/>
      <c r="N247" s="222"/>
      <c r="O247" s="222"/>
      <c r="P247" s="222"/>
      <c r="Q247" s="222"/>
      <c r="R247" s="222"/>
      <c r="S247" s="222"/>
    </row>
    <row r="248" spans="1:19">
      <c r="A248" s="222"/>
      <c r="B248" s="222"/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</row>
    <row r="249" spans="1:19">
      <c r="A249" s="222"/>
      <c r="B249" s="222"/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</row>
    <row r="250" spans="1:19">
      <c r="A250" s="222"/>
      <c r="B250" s="222"/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</row>
    <row r="251" spans="1:19">
      <c r="A251" s="222"/>
      <c r="B251" s="222"/>
      <c r="C251" s="222"/>
      <c r="D251" s="222"/>
      <c r="E251" s="222"/>
      <c r="F251" s="222"/>
      <c r="G251" s="222"/>
      <c r="H251" s="222"/>
      <c r="I251" s="222"/>
      <c r="J251" s="222"/>
      <c r="K251" s="222"/>
      <c r="L251" s="222"/>
      <c r="M251" s="222"/>
      <c r="N251" s="222"/>
      <c r="O251" s="222"/>
      <c r="P251" s="222"/>
      <c r="Q251" s="222"/>
      <c r="R251" s="222"/>
      <c r="S251" s="222"/>
    </row>
    <row r="252" spans="1:19">
      <c r="A252" s="222"/>
      <c r="B252" s="222"/>
      <c r="C252" s="222"/>
      <c r="D252" s="222"/>
      <c r="E252" s="222"/>
      <c r="F252" s="222"/>
      <c r="G252" s="222"/>
      <c r="H252" s="222"/>
      <c r="I252" s="222"/>
      <c r="J252" s="222"/>
      <c r="K252" s="222"/>
      <c r="L252" s="222"/>
      <c r="M252" s="222"/>
      <c r="N252" s="222"/>
      <c r="O252" s="222"/>
      <c r="P252" s="222"/>
      <c r="Q252" s="222"/>
      <c r="R252" s="222"/>
      <c r="S252" s="222"/>
    </row>
    <row r="253" spans="1:19">
      <c r="A253" s="222"/>
      <c r="B253" s="222"/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</row>
    <row r="254" spans="1:19">
      <c r="A254" s="222"/>
      <c r="B254" s="222"/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</row>
    <row r="255" spans="1:19">
      <c r="A255" s="222"/>
      <c r="B255" s="222"/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</row>
    <row r="256" spans="1:19">
      <c r="A256" s="222"/>
      <c r="B256" s="222"/>
      <c r="C256" s="222"/>
      <c r="D256" s="222"/>
      <c r="E256" s="222"/>
      <c r="F256" s="222"/>
      <c r="G256" s="222"/>
      <c r="H256" s="222"/>
      <c r="I256" s="222"/>
      <c r="J256" s="222"/>
      <c r="K256" s="222"/>
      <c r="L256" s="222"/>
      <c r="M256" s="222"/>
      <c r="N256" s="222"/>
      <c r="O256" s="222"/>
      <c r="P256" s="222"/>
      <c r="Q256" s="222"/>
      <c r="R256" s="222"/>
      <c r="S256" s="222"/>
    </row>
    <row r="257" spans="1:19">
      <c r="A257" s="222"/>
      <c r="B257" s="222"/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</row>
    <row r="258" spans="1:19">
      <c r="A258" s="222"/>
      <c r="B258" s="222"/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</row>
    <row r="259" spans="1:19">
      <c r="A259" s="222"/>
      <c r="B259" s="222"/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</row>
    <row r="260" spans="1:19">
      <c r="A260" s="222"/>
      <c r="B260" s="222"/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</row>
    <row r="261" spans="1:19">
      <c r="A261" s="222"/>
      <c r="B261" s="222"/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</row>
    <row r="262" spans="1:19">
      <c r="A262" s="222"/>
      <c r="B262" s="222"/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</row>
    <row r="263" spans="1:19">
      <c r="A263" s="222"/>
      <c r="B263" s="222"/>
      <c r="C263" s="222"/>
      <c r="D263" s="222"/>
      <c r="E263" s="222"/>
      <c r="F263" s="222"/>
      <c r="G263" s="222"/>
      <c r="H263" s="222"/>
      <c r="I263" s="222"/>
      <c r="J263" s="222"/>
      <c r="K263" s="222"/>
      <c r="L263" s="222"/>
      <c r="M263" s="222"/>
      <c r="N263" s="222"/>
      <c r="O263" s="222"/>
      <c r="P263" s="222"/>
      <c r="Q263" s="222"/>
      <c r="R263" s="222"/>
      <c r="S263" s="222"/>
    </row>
    <row r="264" spans="1:19">
      <c r="B264" s="222"/>
      <c r="C264" s="222"/>
      <c r="D264" s="222"/>
      <c r="E264" s="222"/>
      <c r="F264" s="222"/>
      <c r="G264" s="222"/>
      <c r="H264" s="222"/>
      <c r="I264" s="222"/>
      <c r="J264" s="222"/>
      <c r="K264" s="222"/>
    </row>
    <row r="265" spans="1:19">
      <c r="B265" s="222"/>
      <c r="C265" s="222"/>
      <c r="D265" s="222"/>
      <c r="E265" s="222"/>
      <c r="F265" s="222"/>
      <c r="G265" s="222"/>
      <c r="H265" s="222"/>
      <c r="I265" s="222"/>
      <c r="J265" s="222"/>
      <c r="K265" s="222"/>
    </row>
    <row r="266" spans="1:19">
      <c r="B266" s="222"/>
      <c r="C266" s="222"/>
      <c r="D266" s="222"/>
      <c r="E266" s="222"/>
      <c r="F266" s="222"/>
      <c r="G266" s="222"/>
      <c r="H266" s="222"/>
      <c r="I266" s="222"/>
      <c r="J266" s="222"/>
      <c r="K266" s="222"/>
    </row>
    <row r="267" spans="1:19">
      <c r="B267" s="222"/>
      <c r="C267" s="222"/>
      <c r="D267" s="222"/>
      <c r="E267" s="222"/>
      <c r="F267" s="222"/>
      <c r="G267" s="222"/>
      <c r="H267" s="222"/>
      <c r="I267" s="222"/>
      <c r="J267" s="222"/>
      <c r="K267" s="222"/>
    </row>
  </sheetData>
  <mergeCells count="1">
    <mergeCell ref="H14:J14"/>
  </mergeCells>
  <pageMargins left="1" right="1" top="1" bottom="1" header="0.5" footer="0.5"/>
  <pageSetup scale="52" orientation="landscape" r:id="rId1"/>
  <headerFooter>
    <oddHeader xml:space="preserve">&amp;RSchedule IV-J-7 Rider IRA
Page of &amp;N 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D6D3-FCC5-491B-B51C-51EEDEE3D792}">
  <sheetPr>
    <pageSetUpPr fitToPage="1"/>
  </sheetPr>
  <dimension ref="A1:P738"/>
  <sheetViews>
    <sheetView zoomScaleNormal="100" zoomScaleSheetLayoutView="50" workbookViewId="0">
      <selection activeCell="C8" sqref="C8"/>
    </sheetView>
  </sheetViews>
  <sheetFormatPr defaultColWidth="9.140625" defaultRowHeight="12.75"/>
  <cols>
    <col min="1" max="1" width="12.28515625" style="518" customWidth="1"/>
    <col min="2" max="2" width="12.7109375" style="518" bestFit="1" customWidth="1"/>
    <col min="3" max="3" width="12.7109375" style="518" customWidth="1"/>
    <col min="4" max="4" width="16.42578125" style="518" customWidth="1"/>
    <col min="5" max="5" width="40.28515625" style="518" customWidth="1"/>
    <col min="6" max="6" width="46.28515625" style="518" customWidth="1"/>
    <col min="7" max="7" width="6.42578125" style="518" customWidth="1"/>
    <col min="8" max="8" width="19.7109375" style="518" customWidth="1"/>
    <col min="9" max="9" width="16.7109375" style="518" customWidth="1"/>
    <col min="10" max="10" width="6.5703125" style="518" customWidth="1"/>
    <col min="11" max="11" width="20.28515625" style="518" customWidth="1"/>
    <col min="12" max="12" width="1" style="518" customWidth="1"/>
    <col min="13" max="13" width="19.140625" style="518" customWidth="1"/>
    <col min="14" max="14" width="19" style="518" customWidth="1"/>
    <col min="15" max="15" width="8.140625" style="518" customWidth="1"/>
    <col min="16" max="16" width="23.7109375" style="518" customWidth="1"/>
    <col min="17" max="16384" width="9.140625" style="518"/>
  </cols>
  <sheetData>
    <row r="1" spans="1:16" ht="11.25" customHeight="1"/>
    <row r="2" spans="1:16" ht="12.75" customHeight="1">
      <c r="A2" s="304" t="s">
        <v>157</v>
      </c>
      <c r="C2" s="304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</row>
    <row r="3" spans="1:16" ht="12.75" customHeight="1">
      <c r="A3" s="304" t="s">
        <v>158</v>
      </c>
      <c r="C3" s="304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</row>
    <row r="4" spans="1:16" ht="12.75" customHeight="1">
      <c r="A4" s="304" t="s">
        <v>314</v>
      </c>
      <c r="C4" s="304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</row>
    <row r="5" spans="1:16" ht="12.75" customHeight="1">
      <c r="A5" s="520" t="s">
        <v>160</v>
      </c>
      <c r="C5" s="304"/>
      <c r="D5" s="519"/>
      <c r="E5" s="521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</row>
    <row r="6" spans="1:16" ht="12.75" customHeight="1">
      <c r="A6" s="520" t="s">
        <v>161</v>
      </c>
      <c r="C6" s="304"/>
      <c r="D6" s="519"/>
      <c r="E6" s="519"/>
    </row>
    <row r="7" spans="1:16" ht="12.75" customHeight="1">
      <c r="A7" s="520" t="s">
        <v>71</v>
      </c>
      <c r="C7" s="517"/>
      <c r="D7" s="519"/>
      <c r="E7" s="521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</row>
    <row r="8" spans="1:16">
      <c r="E8" s="723"/>
      <c r="F8" s="724"/>
      <c r="G8" s="724"/>
      <c r="H8" s="724"/>
      <c r="I8" s="724"/>
      <c r="J8" s="724"/>
      <c r="K8" s="724"/>
      <c r="L8" s="724"/>
      <c r="M8" s="724"/>
      <c r="N8" s="724"/>
      <c r="O8" s="724"/>
      <c r="P8" s="724"/>
    </row>
    <row r="10" spans="1:16">
      <c r="A10" s="725" t="s">
        <v>315</v>
      </c>
      <c r="B10" s="726"/>
      <c r="C10" s="523"/>
      <c r="D10" s="523"/>
      <c r="E10" s="725" t="s">
        <v>316</v>
      </c>
      <c r="F10" s="727"/>
      <c r="G10" s="523"/>
      <c r="H10" s="725" t="s">
        <v>163</v>
      </c>
      <c r="I10" s="726"/>
      <c r="J10" s="726"/>
      <c r="K10" s="726"/>
      <c r="L10" s="524"/>
      <c r="M10" s="726" t="s">
        <v>164</v>
      </c>
      <c r="N10" s="726"/>
      <c r="O10" s="726"/>
      <c r="P10" s="727"/>
    </row>
    <row r="11" spans="1:16" ht="33" customHeight="1">
      <c r="A11" s="525" t="s">
        <v>73</v>
      </c>
      <c r="B11" s="525" t="s">
        <v>74</v>
      </c>
      <c r="C11" s="525" t="s">
        <v>317</v>
      </c>
      <c r="D11" s="525" t="s">
        <v>318</v>
      </c>
      <c r="E11" s="526" t="s">
        <v>319</v>
      </c>
      <c r="F11" s="525" t="s">
        <v>320</v>
      </c>
      <c r="G11" s="525"/>
      <c r="H11" s="527" t="s">
        <v>321</v>
      </c>
      <c r="I11" s="527" t="s">
        <v>3</v>
      </c>
      <c r="J11" s="527"/>
      <c r="K11" s="525" t="s">
        <v>82</v>
      </c>
      <c r="L11" s="528"/>
      <c r="M11" s="527" t="s">
        <v>321</v>
      </c>
      <c r="N11" s="527" t="s">
        <v>3</v>
      </c>
      <c r="O11" s="527"/>
      <c r="P11" s="525" t="s">
        <v>82</v>
      </c>
    </row>
    <row r="12" spans="1:16" ht="27.75" customHeight="1">
      <c r="A12" s="529"/>
      <c r="B12" s="530"/>
      <c r="C12" s="530"/>
      <c r="D12" s="530"/>
      <c r="E12" s="531" t="s">
        <v>322</v>
      </c>
      <c r="F12" s="532"/>
      <c r="G12" s="533"/>
      <c r="H12" s="534"/>
      <c r="I12" s="535"/>
      <c r="J12" s="535"/>
      <c r="K12" s="536"/>
      <c r="L12" s="537"/>
      <c r="M12" s="534"/>
      <c r="N12" s="535"/>
      <c r="O12" s="535"/>
      <c r="P12" s="538"/>
    </row>
    <row r="13" spans="1:16" ht="28.15" customHeight="1">
      <c r="A13" s="530" t="s">
        <v>323</v>
      </c>
      <c r="B13" s="530" t="s">
        <v>323</v>
      </c>
      <c r="C13" s="539" t="s">
        <v>324</v>
      </c>
      <c r="D13" s="530">
        <v>1</v>
      </c>
      <c r="E13" s="540" t="s">
        <v>325</v>
      </c>
      <c r="F13" s="541" t="s">
        <v>326</v>
      </c>
      <c r="G13" s="542"/>
      <c r="H13" s="543" t="s">
        <v>327</v>
      </c>
      <c r="I13" s="544">
        <v>1082432</v>
      </c>
      <c r="J13" s="544"/>
      <c r="K13" s="545"/>
      <c r="L13" s="546"/>
      <c r="M13" s="543" t="s">
        <v>327</v>
      </c>
      <c r="N13" s="544">
        <f>I13</f>
        <v>1082432</v>
      </c>
      <c r="O13" s="544"/>
      <c r="P13" s="547"/>
    </row>
    <row r="14" spans="1:16">
      <c r="A14" s="530"/>
      <c r="B14" s="548"/>
      <c r="C14" s="548"/>
      <c r="D14" s="548"/>
      <c r="E14" s="549"/>
      <c r="F14" s="550"/>
      <c r="G14" s="522"/>
      <c r="H14" s="551"/>
      <c r="I14" s="552"/>
      <c r="J14" s="544"/>
      <c r="K14" s="553"/>
      <c r="L14" s="528"/>
      <c r="M14" s="551"/>
      <c r="N14" s="544"/>
      <c r="O14" s="544"/>
      <c r="P14" s="547"/>
    </row>
    <row r="15" spans="1:16">
      <c r="B15" s="530"/>
      <c r="C15" s="530"/>
      <c r="D15" s="530"/>
      <c r="E15" s="549"/>
      <c r="F15" s="554"/>
      <c r="G15" s="521"/>
      <c r="H15" s="555"/>
      <c r="I15" s="544"/>
      <c r="J15" s="544"/>
      <c r="K15" s="556"/>
      <c r="L15" s="528"/>
      <c r="M15" s="555"/>
      <c r="N15" s="544"/>
      <c r="O15" s="544"/>
      <c r="P15" s="557"/>
    </row>
    <row r="16" spans="1:16" ht="51" customHeight="1">
      <c r="B16" s="530"/>
      <c r="C16" s="539" t="s">
        <v>328</v>
      </c>
      <c r="D16" s="530"/>
      <c r="E16" s="540" t="s">
        <v>329</v>
      </c>
      <c r="F16" s="541" t="s">
        <v>330</v>
      </c>
      <c r="G16" s="542"/>
      <c r="H16" s="555"/>
      <c r="I16" s="544"/>
      <c r="J16" s="544"/>
      <c r="K16" s="558"/>
      <c r="L16" s="528"/>
      <c r="M16" s="551"/>
      <c r="N16" s="544"/>
      <c r="O16" s="544"/>
      <c r="P16" s="559"/>
    </row>
    <row r="17" spans="1:16">
      <c r="B17" s="560"/>
      <c r="C17" s="530"/>
      <c r="D17" s="530"/>
      <c r="E17" s="561"/>
      <c r="F17" s="562"/>
      <c r="G17" s="563"/>
      <c r="H17" s="555"/>
      <c r="I17" s="544"/>
      <c r="J17" s="544"/>
      <c r="K17" s="558"/>
      <c r="L17" s="528"/>
      <c r="M17" s="551"/>
      <c r="N17" s="544"/>
      <c r="O17" s="544"/>
      <c r="P17" s="559"/>
    </row>
    <row r="18" spans="1:16">
      <c r="A18" s="530" t="s">
        <v>331</v>
      </c>
      <c r="B18" s="518" t="s">
        <v>331</v>
      </c>
      <c r="C18" s="539" t="s">
        <v>328</v>
      </c>
      <c r="D18" s="530">
        <v>1</v>
      </c>
      <c r="E18" s="561"/>
      <c r="F18" s="541" t="s">
        <v>332</v>
      </c>
      <c r="G18" s="542"/>
      <c r="H18" s="558">
        <v>192</v>
      </c>
      <c r="I18" s="544">
        <v>0</v>
      </c>
      <c r="J18" s="544"/>
      <c r="K18" s="553">
        <f>ROUND(+H18*I18,2)</f>
        <v>0</v>
      </c>
      <c r="L18" s="528"/>
      <c r="M18" s="551">
        <v>213</v>
      </c>
      <c r="N18" s="544">
        <f>I18</f>
        <v>0</v>
      </c>
      <c r="O18" s="564"/>
      <c r="P18" s="547">
        <f>M18*N18</f>
        <v>0</v>
      </c>
    </row>
    <row r="19" spans="1:16">
      <c r="B19" s="560"/>
      <c r="C19" s="530"/>
      <c r="D19" s="530"/>
      <c r="E19" s="561"/>
      <c r="F19" s="541"/>
      <c r="G19" s="542"/>
      <c r="H19" s="558"/>
      <c r="I19" s="544"/>
      <c r="J19" s="544"/>
      <c r="K19" s="553"/>
      <c r="L19" s="528"/>
      <c r="M19" s="551"/>
      <c r="N19" s="544"/>
      <c r="O19" s="544"/>
      <c r="P19" s="547"/>
    </row>
    <row r="20" spans="1:16">
      <c r="A20" s="530" t="s">
        <v>333</v>
      </c>
      <c r="B20" s="518" t="s">
        <v>333</v>
      </c>
      <c r="C20" s="539" t="s">
        <v>328</v>
      </c>
      <c r="D20" s="530">
        <v>1</v>
      </c>
      <c r="E20" s="561"/>
      <c r="F20" s="541" t="s">
        <v>334</v>
      </c>
      <c r="G20" s="542"/>
      <c r="H20" s="558">
        <v>144</v>
      </c>
      <c r="I20" s="544">
        <v>0</v>
      </c>
      <c r="J20" s="544"/>
      <c r="K20" s="553">
        <f>ROUND(+H20*I20,2)</f>
        <v>0</v>
      </c>
      <c r="L20" s="528"/>
      <c r="M20" s="551">
        <v>160</v>
      </c>
      <c r="N20" s="544">
        <f>I20</f>
        <v>0</v>
      </c>
      <c r="O20" s="564"/>
      <c r="P20" s="547">
        <f>M20*N20</f>
        <v>0</v>
      </c>
    </row>
    <row r="21" spans="1:16">
      <c r="B21" s="560"/>
      <c r="C21" s="530"/>
      <c r="D21" s="530"/>
      <c r="E21" s="561"/>
      <c r="F21" s="565"/>
      <c r="G21" s="566"/>
      <c r="H21" s="558"/>
      <c r="I21" s="544"/>
      <c r="J21" s="544"/>
      <c r="K21" s="553"/>
      <c r="L21" s="528"/>
      <c r="M21" s="551"/>
      <c r="N21" s="544"/>
      <c r="O21" s="544"/>
      <c r="P21" s="547"/>
    </row>
    <row r="22" spans="1:16">
      <c r="A22" s="530" t="s">
        <v>335</v>
      </c>
      <c r="B22" s="518" t="s">
        <v>335</v>
      </c>
      <c r="C22" s="539" t="s">
        <v>328</v>
      </c>
      <c r="D22" s="530">
        <v>1</v>
      </c>
      <c r="E22" s="561"/>
      <c r="F22" s="541" t="s">
        <v>336</v>
      </c>
      <c r="G22" s="542"/>
      <c r="H22" s="558">
        <v>465</v>
      </c>
      <c r="I22" s="544">
        <f>17-1</f>
        <v>16</v>
      </c>
      <c r="J22" s="544"/>
      <c r="K22" s="553">
        <f>ROUND(+H22*I22,2)-144</f>
        <v>7296</v>
      </c>
      <c r="L22" s="528"/>
      <c r="M22" s="551">
        <v>518</v>
      </c>
      <c r="N22" s="544">
        <f>I22</f>
        <v>16</v>
      </c>
      <c r="O22" s="564"/>
      <c r="P22" s="547">
        <f>M22*N22</f>
        <v>8288</v>
      </c>
    </row>
    <row r="23" spans="1:16">
      <c r="B23" s="560"/>
      <c r="C23" s="530"/>
      <c r="D23" s="530"/>
      <c r="E23" s="561"/>
      <c r="F23" s="541"/>
      <c r="G23" s="542"/>
      <c r="H23" s="558"/>
      <c r="I23" s="544"/>
      <c r="J23" s="544"/>
      <c r="K23" s="553"/>
      <c r="L23" s="528"/>
      <c r="M23" s="551"/>
      <c r="N23" s="544"/>
      <c r="O23" s="544"/>
      <c r="P23" s="547"/>
    </row>
    <row r="24" spans="1:16">
      <c r="A24" s="530" t="s">
        <v>337</v>
      </c>
      <c r="B24" s="518" t="s">
        <v>337</v>
      </c>
      <c r="C24" s="539" t="s">
        <v>328</v>
      </c>
      <c r="D24" s="530">
        <v>1</v>
      </c>
      <c r="E24" s="561"/>
      <c r="F24" s="541" t="s">
        <v>338</v>
      </c>
      <c r="G24" s="542"/>
      <c r="H24" s="558">
        <v>216</v>
      </c>
      <c r="I24" s="544">
        <f>140-25</f>
        <v>115</v>
      </c>
      <c r="J24" s="544"/>
      <c r="K24" s="553">
        <f>ROUND(+H24*I24,2)</f>
        <v>24840</v>
      </c>
      <c r="L24" s="528"/>
      <c r="M24" s="551">
        <v>240</v>
      </c>
      <c r="N24" s="544">
        <f>I24</f>
        <v>115</v>
      </c>
      <c r="O24" s="567"/>
      <c r="P24" s="547">
        <f>M24*N24</f>
        <v>27600</v>
      </c>
    </row>
    <row r="25" spans="1:16">
      <c r="B25" s="560"/>
      <c r="C25" s="530"/>
      <c r="D25" s="530"/>
      <c r="E25" s="561"/>
      <c r="F25" s="541"/>
      <c r="G25" s="542"/>
      <c r="H25" s="551"/>
      <c r="I25" s="552"/>
      <c r="J25" s="544"/>
      <c r="K25" s="553"/>
      <c r="L25" s="528"/>
      <c r="M25" s="551"/>
      <c r="N25" s="544"/>
      <c r="O25" s="567"/>
      <c r="P25" s="547"/>
    </row>
    <row r="26" spans="1:16" ht="38.25">
      <c r="B26" s="560"/>
      <c r="C26" s="539" t="s">
        <v>339</v>
      </c>
      <c r="D26" s="530"/>
      <c r="E26" s="540" t="s">
        <v>340</v>
      </c>
      <c r="F26" s="541" t="s">
        <v>341</v>
      </c>
      <c r="G26" s="542"/>
      <c r="H26" s="555"/>
      <c r="I26" s="544"/>
      <c r="J26" s="544"/>
      <c r="K26" s="558"/>
      <c r="L26" s="528"/>
      <c r="M26" s="551"/>
      <c r="N26" s="544"/>
      <c r="O26" s="544"/>
      <c r="P26" s="559"/>
    </row>
    <row r="27" spans="1:16">
      <c r="B27" s="560"/>
      <c r="C27" s="530"/>
      <c r="D27" s="530"/>
      <c r="E27" s="561"/>
      <c r="F27" s="562"/>
      <c r="G27" s="563"/>
      <c r="H27" s="555"/>
      <c r="I27" s="544"/>
      <c r="J27" s="544"/>
      <c r="K27" s="558"/>
      <c r="L27" s="528"/>
      <c r="M27" s="551"/>
      <c r="N27" s="544"/>
      <c r="O27" s="544"/>
      <c r="P27" s="559"/>
    </row>
    <row r="28" spans="1:16">
      <c r="A28" s="530" t="s">
        <v>342</v>
      </c>
      <c r="B28" s="518" t="s">
        <v>342</v>
      </c>
      <c r="C28" s="539" t="s">
        <v>339</v>
      </c>
      <c r="D28" s="530">
        <v>1</v>
      </c>
      <c r="E28" s="561"/>
      <c r="F28" s="541" t="s">
        <v>332</v>
      </c>
      <c r="G28" s="542"/>
      <c r="H28" s="558">
        <v>192</v>
      </c>
      <c r="I28" s="544">
        <f>68522-192</f>
        <v>68330</v>
      </c>
      <c r="J28" s="544"/>
      <c r="K28" s="568">
        <f>ROUND(+H28*I28,2)</f>
        <v>13119360</v>
      </c>
      <c r="L28" s="528"/>
      <c r="M28" s="551">
        <v>213</v>
      </c>
      <c r="N28" s="544">
        <f>I28</f>
        <v>68330</v>
      </c>
      <c r="O28" s="564"/>
      <c r="P28" s="547">
        <f>M28*N28</f>
        <v>14554290</v>
      </c>
    </row>
    <row r="29" spans="1:16">
      <c r="B29" s="560"/>
      <c r="C29" s="530"/>
      <c r="D29" s="530"/>
      <c r="E29" s="561"/>
      <c r="F29" s="541"/>
      <c r="G29" s="542"/>
      <c r="H29" s="558"/>
      <c r="I29" s="544"/>
      <c r="J29" s="544"/>
      <c r="K29" s="568"/>
      <c r="L29" s="528"/>
      <c r="M29" s="551"/>
      <c r="N29" s="544"/>
      <c r="O29" s="544"/>
      <c r="P29" s="547"/>
    </row>
    <row r="30" spans="1:16">
      <c r="A30" s="530" t="s">
        <v>343</v>
      </c>
      <c r="B30" s="518" t="s">
        <v>343</v>
      </c>
      <c r="C30" s="539" t="s">
        <v>339</v>
      </c>
      <c r="D30" s="530">
        <v>1</v>
      </c>
      <c r="E30" s="561"/>
      <c r="F30" s="541" t="s">
        <v>334</v>
      </c>
      <c r="G30" s="542"/>
      <c r="H30" s="558">
        <v>144</v>
      </c>
      <c r="I30" s="544">
        <f>11940-566</f>
        <v>11374</v>
      </c>
      <c r="J30" s="544"/>
      <c r="K30" s="568">
        <f>ROUND(+H30*I30,2)</f>
        <v>1637856</v>
      </c>
      <c r="L30" s="528"/>
      <c r="M30" s="551">
        <v>160</v>
      </c>
      <c r="N30" s="544">
        <f>I30</f>
        <v>11374</v>
      </c>
      <c r="O30" s="564"/>
      <c r="P30" s="547">
        <f>M30*N30</f>
        <v>1819840</v>
      </c>
    </row>
    <row r="31" spans="1:16">
      <c r="B31" s="560"/>
      <c r="C31" s="530"/>
      <c r="D31" s="530"/>
      <c r="E31" s="561"/>
      <c r="F31" s="565"/>
      <c r="G31" s="566"/>
      <c r="H31" s="558"/>
      <c r="I31" s="544"/>
      <c r="J31" s="544"/>
      <c r="K31" s="568"/>
      <c r="L31" s="528"/>
      <c r="M31" s="551"/>
      <c r="N31" s="544"/>
      <c r="O31" s="544"/>
      <c r="P31" s="547"/>
    </row>
    <row r="32" spans="1:16">
      <c r="A32" s="530" t="s">
        <v>344</v>
      </c>
      <c r="B32" s="518" t="s">
        <v>344</v>
      </c>
      <c r="C32" s="539" t="s">
        <v>339</v>
      </c>
      <c r="D32" s="530">
        <v>1</v>
      </c>
      <c r="E32" s="561"/>
      <c r="F32" s="541" t="s">
        <v>345</v>
      </c>
      <c r="G32" s="542"/>
      <c r="H32" s="558">
        <v>465</v>
      </c>
      <c r="I32" s="544">
        <f>415-4</f>
        <v>411</v>
      </c>
      <c r="J32" s="544"/>
      <c r="K32" s="568">
        <f>ROUND(+H32*I32,2)</f>
        <v>191115</v>
      </c>
      <c r="L32" s="528"/>
      <c r="M32" s="551">
        <v>518</v>
      </c>
      <c r="N32" s="544">
        <f>I32</f>
        <v>411</v>
      </c>
      <c r="O32" s="564"/>
      <c r="P32" s="547">
        <f>M32*N32</f>
        <v>212898</v>
      </c>
    </row>
    <row r="33" spans="1:16">
      <c r="B33" s="560"/>
      <c r="C33" s="530"/>
      <c r="D33" s="530"/>
      <c r="E33" s="561"/>
      <c r="F33" s="541"/>
      <c r="G33" s="542"/>
      <c r="H33" s="558"/>
      <c r="I33" s="544"/>
      <c r="J33" s="544"/>
      <c r="K33" s="568"/>
      <c r="L33" s="528"/>
      <c r="M33" s="551"/>
      <c r="N33" s="544"/>
      <c r="O33" s="544"/>
      <c r="P33" s="547"/>
    </row>
    <row r="34" spans="1:16">
      <c r="A34" s="530" t="s">
        <v>346</v>
      </c>
      <c r="B34" s="518" t="s">
        <v>346</v>
      </c>
      <c r="C34" s="539" t="s">
        <v>339</v>
      </c>
      <c r="D34" s="530">
        <v>1</v>
      </c>
      <c r="E34" s="561"/>
      <c r="F34" s="541" t="s">
        <v>338</v>
      </c>
      <c r="G34" s="542"/>
      <c r="H34" s="558">
        <v>216</v>
      </c>
      <c r="I34" s="544">
        <f>3046-83</f>
        <v>2963</v>
      </c>
      <c r="J34" s="544"/>
      <c r="K34" s="568">
        <f>ROUND(+H34*I34,2)</f>
        <v>640008</v>
      </c>
      <c r="L34" s="528"/>
      <c r="M34" s="551">
        <v>240</v>
      </c>
      <c r="N34" s="544">
        <f>I34</f>
        <v>2963</v>
      </c>
      <c r="O34" s="567"/>
      <c r="P34" s="547">
        <f>M34*N34</f>
        <v>711120</v>
      </c>
    </row>
    <row r="35" spans="1:16">
      <c r="B35" s="560"/>
      <c r="C35" s="530"/>
      <c r="D35" s="530"/>
      <c r="E35" s="561"/>
      <c r="F35" s="541"/>
      <c r="G35" s="542"/>
      <c r="H35" s="551"/>
      <c r="I35" s="552"/>
      <c r="J35" s="544"/>
      <c r="K35" s="568"/>
      <c r="L35" s="528"/>
      <c r="M35" s="551"/>
      <c r="N35" s="544"/>
      <c r="O35" s="567"/>
      <c r="P35" s="547"/>
    </row>
    <row r="36" spans="1:16">
      <c r="B36" s="560"/>
      <c r="C36" s="539"/>
      <c r="D36" s="530"/>
      <c r="E36" s="561"/>
      <c r="F36" s="541"/>
      <c r="G36" s="542"/>
      <c r="H36" s="551"/>
      <c r="I36" s="552"/>
      <c r="J36" s="544"/>
      <c r="K36" s="553"/>
      <c r="L36" s="528"/>
      <c r="M36" s="551"/>
      <c r="N36" s="544"/>
      <c r="O36" s="567"/>
      <c r="P36" s="547"/>
    </row>
    <row r="37" spans="1:16" ht="25.5">
      <c r="A37" s="560" t="s">
        <v>347</v>
      </c>
      <c r="B37" s="518" t="s">
        <v>347</v>
      </c>
      <c r="C37" s="539" t="s">
        <v>324</v>
      </c>
      <c r="D37" s="569">
        <v>2</v>
      </c>
      <c r="E37" s="540" t="s">
        <v>325</v>
      </c>
      <c r="F37" s="541" t="s">
        <v>348</v>
      </c>
      <c r="G37" s="542"/>
      <c r="H37" s="543" t="s">
        <v>349</v>
      </c>
      <c r="I37" s="544">
        <v>0</v>
      </c>
      <c r="J37" s="544"/>
      <c r="K37" s="545"/>
      <c r="L37" s="546"/>
      <c r="M37" s="543">
        <v>213</v>
      </c>
      <c r="N37" s="544">
        <f>I37</f>
        <v>0</v>
      </c>
      <c r="O37" s="570"/>
      <c r="P37" s="547">
        <f>M37*N37</f>
        <v>0</v>
      </c>
    </row>
    <row r="38" spans="1:16">
      <c r="A38" s="530"/>
      <c r="B38" s="560"/>
      <c r="C38" s="530"/>
      <c r="D38" s="530"/>
      <c r="E38" s="561"/>
      <c r="F38" s="565"/>
      <c r="G38" s="566"/>
      <c r="H38" s="551"/>
      <c r="I38" s="544"/>
      <c r="J38" s="544"/>
      <c r="K38" s="553"/>
      <c r="L38" s="528"/>
      <c r="M38" s="551"/>
      <c r="N38" s="544"/>
      <c r="O38" s="544"/>
      <c r="P38" s="547"/>
    </row>
    <row r="39" spans="1:16" ht="63.75">
      <c r="A39" s="530"/>
      <c r="B39" s="560"/>
      <c r="C39" s="539" t="s">
        <v>328</v>
      </c>
      <c r="D39" s="530"/>
      <c r="E39" s="540" t="s">
        <v>350</v>
      </c>
      <c r="F39" s="541" t="s">
        <v>330</v>
      </c>
      <c r="G39" s="542"/>
      <c r="H39" s="551"/>
      <c r="I39" s="544"/>
      <c r="J39" s="544"/>
      <c r="K39" s="553"/>
      <c r="L39" s="528"/>
      <c r="M39" s="551"/>
      <c r="N39" s="544"/>
      <c r="O39" s="544"/>
      <c r="P39" s="547"/>
    </row>
    <row r="40" spans="1:16">
      <c r="A40" s="530"/>
      <c r="B40" s="560"/>
      <c r="C40" s="530"/>
      <c r="D40" s="530"/>
      <c r="E40" s="561"/>
      <c r="F40" s="565"/>
      <c r="G40" s="566"/>
      <c r="H40" s="551"/>
      <c r="I40" s="544"/>
      <c r="J40" s="544"/>
      <c r="K40" s="553"/>
      <c r="L40" s="528"/>
      <c r="M40" s="551"/>
      <c r="N40" s="544"/>
      <c r="O40" s="544"/>
      <c r="P40" s="547"/>
    </row>
    <row r="41" spans="1:16">
      <c r="A41" s="560" t="s">
        <v>351</v>
      </c>
      <c r="B41" s="518" t="s">
        <v>351</v>
      </c>
      <c r="C41" s="539" t="s">
        <v>328</v>
      </c>
      <c r="D41" s="569">
        <v>2</v>
      </c>
      <c r="E41" s="561"/>
      <c r="F41" s="541" t="s">
        <v>334</v>
      </c>
      <c r="G41" s="542"/>
      <c r="H41" s="551">
        <v>150</v>
      </c>
      <c r="I41" s="544">
        <f>29-1</f>
        <v>28</v>
      </c>
      <c r="J41" s="544"/>
      <c r="K41" s="553">
        <f>ROUND(+H41*I41,2)</f>
        <v>4200</v>
      </c>
      <c r="L41" s="528"/>
      <c r="M41" s="551">
        <v>171</v>
      </c>
      <c r="N41" s="544">
        <f>I41</f>
        <v>28</v>
      </c>
      <c r="O41" s="564"/>
      <c r="P41" s="547">
        <f>M41*N41</f>
        <v>4788</v>
      </c>
    </row>
    <row r="42" spans="1:16">
      <c r="A42" s="530"/>
      <c r="B42" s="560"/>
      <c r="C42" s="530"/>
      <c r="D42" s="560"/>
      <c r="E42" s="561"/>
      <c r="F42" s="565"/>
      <c r="G42" s="566"/>
      <c r="H42" s="551"/>
      <c r="I42" s="544"/>
      <c r="J42" s="544"/>
      <c r="K42" s="553"/>
      <c r="L42" s="528"/>
      <c r="M42" s="551"/>
      <c r="N42" s="544"/>
      <c r="O42" s="544"/>
      <c r="P42" s="547"/>
    </row>
    <row r="43" spans="1:16">
      <c r="A43" s="560" t="s">
        <v>352</v>
      </c>
      <c r="B43" s="518" t="s">
        <v>352</v>
      </c>
      <c r="C43" s="539" t="s">
        <v>328</v>
      </c>
      <c r="D43" s="569">
        <v>2</v>
      </c>
      <c r="E43" s="561"/>
      <c r="F43" s="541" t="s">
        <v>338</v>
      </c>
      <c r="G43" s="542"/>
      <c r="H43" s="551">
        <v>224</v>
      </c>
      <c r="I43" s="544">
        <v>0</v>
      </c>
      <c r="J43" s="544"/>
      <c r="K43" s="553">
        <f>ROUND(+H43*I43,2)</f>
        <v>0</v>
      </c>
      <c r="L43" s="528"/>
      <c r="M43" s="551">
        <v>255</v>
      </c>
      <c r="N43" s="544">
        <f>I43</f>
        <v>0</v>
      </c>
      <c r="O43" s="567"/>
      <c r="P43" s="547">
        <f>M43*N43</f>
        <v>0</v>
      </c>
    </row>
    <row r="44" spans="1:16">
      <c r="A44" s="530"/>
      <c r="B44" s="560"/>
      <c r="C44" s="530"/>
      <c r="D44" s="530"/>
      <c r="E44" s="561"/>
      <c r="F44" s="565"/>
      <c r="G44" s="566"/>
      <c r="H44" s="551"/>
      <c r="I44" s="544"/>
      <c r="J44" s="544"/>
      <c r="K44" s="553"/>
      <c r="L44" s="528"/>
      <c r="M44" s="551"/>
      <c r="N44" s="544"/>
      <c r="O44" s="544"/>
      <c r="P44" s="547"/>
    </row>
    <row r="45" spans="1:16" ht="38.25">
      <c r="A45" s="530"/>
      <c r="B45" s="560"/>
      <c r="C45" s="530"/>
      <c r="D45" s="530"/>
      <c r="E45" s="540" t="s">
        <v>353</v>
      </c>
      <c r="F45" s="541" t="s">
        <v>354</v>
      </c>
      <c r="G45" s="542"/>
      <c r="H45" s="551"/>
      <c r="I45" s="544"/>
      <c r="J45" s="544"/>
      <c r="K45" s="553"/>
      <c r="L45" s="528"/>
      <c r="M45" s="551"/>
      <c r="N45" s="544"/>
      <c r="O45" s="544"/>
      <c r="P45" s="547"/>
    </row>
    <row r="46" spans="1:16">
      <c r="A46" s="530"/>
      <c r="B46" s="560"/>
      <c r="C46" s="530"/>
      <c r="D46" s="530"/>
      <c r="E46" s="561"/>
      <c r="F46" s="565"/>
      <c r="G46" s="566"/>
      <c r="H46" s="551"/>
      <c r="I46" s="544"/>
      <c r="J46" s="544"/>
      <c r="K46" s="553"/>
      <c r="L46" s="528"/>
      <c r="M46" s="551"/>
      <c r="N46" s="544"/>
      <c r="O46" s="544"/>
      <c r="P46" s="547"/>
    </row>
    <row r="47" spans="1:16">
      <c r="A47" s="560" t="s">
        <v>355</v>
      </c>
      <c r="B47" s="518" t="s">
        <v>355</v>
      </c>
      <c r="C47" s="539" t="s">
        <v>339</v>
      </c>
      <c r="D47" s="569">
        <v>2</v>
      </c>
      <c r="E47" s="561"/>
      <c r="F47" s="541" t="s">
        <v>334</v>
      </c>
      <c r="G47" s="542"/>
      <c r="H47" s="551">
        <v>150</v>
      </c>
      <c r="I47" s="544">
        <f>5371-398</f>
        <v>4973</v>
      </c>
      <c r="J47" s="544"/>
      <c r="K47" s="553">
        <f>ROUND(+H47*I47,2)</f>
        <v>745950</v>
      </c>
      <c r="L47" s="528"/>
      <c r="M47" s="551">
        <v>171</v>
      </c>
      <c r="N47" s="544">
        <f>I47</f>
        <v>4973</v>
      </c>
      <c r="O47" s="564"/>
      <c r="P47" s="547">
        <f>M47*N47</f>
        <v>850383</v>
      </c>
    </row>
    <row r="48" spans="1:16">
      <c r="A48" s="530"/>
      <c r="B48" s="560"/>
      <c r="C48" s="530"/>
      <c r="D48" s="560"/>
      <c r="E48" s="561"/>
      <c r="F48" s="565"/>
      <c r="G48" s="566"/>
      <c r="H48" s="551"/>
      <c r="I48" s="544"/>
      <c r="J48" s="544"/>
      <c r="K48" s="553"/>
      <c r="L48" s="528"/>
      <c r="M48" s="551"/>
      <c r="N48" s="544"/>
      <c r="O48" s="544"/>
      <c r="P48" s="547"/>
    </row>
    <row r="49" spans="1:16">
      <c r="A49" s="560" t="s">
        <v>356</v>
      </c>
      <c r="B49" s="518" t="s">
        <v>356</v>
      </c>
      <c r="C49" s="539" t="s">
        <v>339</v>
      </c>
      <c r="D49" s="569">
        <v>2</v>
      </c>
      <c r="E49" s="561"/>
      <c r="F49" s="541" t="s">
        <v>338</v>
      </c>
      <c r="G49" s="542"/>
      <c r="H49" s="551">
        <v>224</v>
      </c>
      <c r="I49" s="544">
        <f>1478-62</f>
        <v>1416</v>
      </c>
      <c r="J49" s="544"/>
      <c r="K49" s="553">
        <f>ROUND(+H49*I49,2)</f>
        <v>317184</v>
      </c>
      <c r="L49" s="528"/>
      <c r="M49" s="551">
        <v>255</v>
      </c>
      <c r="N49" s="544">
        <f>I49</f>
        <v>1416</v>
      </c>
      <c r="O49" s="567"/>
      <c r="P49" s="547">
        <f>M49*N49</f>
        <v>361080</v>
      </c>
    </row>
    <row r="50" spans="1:16" ht="12.75" customHeight="1">
      <c r="A50" s="530"/>
      <c r="B50" s="560"/>
      <c r="C50" s="530"/>
      <c r="D50" s="530"/>
      <c r="E50" s="561"/>
      <c r="F50" s="565"/>
      <c r="G50" s="566"/>
      <c r="H50" s="551"/>
      <c r="I50" s="552"/>
      <c r="J50" s="544"/>
      <c r="K50" s="553"/>
      <c r="L50" s="528"/>
      <c r="M50" s="551"/>
      <c r="N50" s="544"/>
      <c r="O50" s="567"/>
      <c r="P50" s="547"/>
    </row>
    <row r="51" spans="1:16" ht="12.75" customHeight="1">
      <c r="A51" s="530"/>
      <c r="B51" s="560"/>
      <c r="C51" s="530"/>
      <c r="D51" s="530"/>
      <c r="E51" s="561"/>
      <c r="F51" s="565"/>
      <c r="G51" s="566"/>
      <c r="H51" s="551"/>
      <c r="I51" s="552"/>
      <c r="J51" s="544"/>
      <c r="K51" s="553"/>
      <c r="L51" s="528"/>
      <c r="M51" s="551"/>
      <c r="N51" s="544"/>
      <c r="O51" s="567"/>
      <c r="P51" s="547"/>
    </row>
    <row r="52" spans="1:16" ht="27.6" customHeight="1">
      <c r="A52" s="530"/>
      <c r="B52" s="560"/>
      <c r="C52" s="530"/>
      <c r="D52" s="530"/>
      <c r="E52" s="571" t="s">
        <v>357</v>
      </c>
      <c r="F52" s="572"/>
      <c r="G52" s="573"/>
      <c r="H52" s="574"/>
      <c r="I52" s="575"/>
      <c r="J52" s="575"/>
      <c r="K52" s="576"/>
      <c r="L52" s="577"/>
      <c r="M52" s="574"/>
      <c r="N52" s="575"/>
      <c r="O52" s="575"/>
      <c r="P52" s="578"/>
    </row>
    <row r="53" spans="1:16" ht="25.5">
      <c r="A53" s="560" t="s">
        <v>358</v>
      </c>
      <c r="B53" s="560" t="s">
        <v>358</v>
      </c>
      <c r="C53" s="539" t="s">
        <v>324</v>
      </c>
      <c r="D53" s="530">
        <v>3</v>
      </c>
      <c r="E53" s="540" t="s">
        <v>359</v>
      </c>
      <c r="F53" s="541" t="s">
        <v>360</v>
      </c>
      <c r="G53" s="542"/>
      <c r="H53" s="579" t="s">
        <v>361</v>
      </c>
      <c r="I53" s="544">
        <v>1110339</v>
      </c>
      <c r="J53" s="544"/>
      <c r="K53" s="556"/>
      <c r="L53" s="528"/>
      <c r="M53" s="555"/>
      <c r="N53" s="544">
        <f>I53</f>
        <v>1110339</v>
      </c>
      <c r="O53" s="544"/>
      <c r="P53" s="557"/>
    </row>
    <row r="54" spans="1:16">
      <c r="A54" s="530"/>
      <c r="B54" s="560"/>
      <c r="C54" s="530"/>
      <c r="D54" s="530"/>
      <c r="E54" s="549"/>
      <c r="F54" s="550"/>
      <c r="G54" s="522"/>
      <c r="H54" s="551"/>
      <c r="I54" s="552"/>
      <c r="J54" s="544"/>
      <c r="K54" s="553"/>
      <c r="L54" s="528"/>
      <c r="M54" s="551"/>
      <c r="N54" s="544"/>
      <c r="O54" s="544"/>
      <c r="P54" s="547"/>
    </row>
    <row r="55" spans="1:16" ht="51">
      <c r="A55" s="530"/>
      <c r="B55" s="560"/>
      <c r="C55" s="539" t="s">
        <v>328</v>
      </c>
      <c r="D55" s="530">
        <v>3</v>
      </c>
      <c r="E55" s="540" t="s">
        <v>362</v>
      </c>
      <c r="F55" s="541" t="s">
        <v>363</v>
      </c>
      <c r="G55" s="542"/>
      <c r="H55" s="579" t="s">
        <v>361</v>
      </c>
      <c r="I55" s="544">
        <v>2739</v>
      </c>
      <c r="J55" s="544"/>
      <c r="K55" s="558"/>
      <c r="L55" s="528"/>
      <c r="M55" s="551"/>
      <c r="N55" s="544">
        <f>I55</f>
        <v>2739</v>
      </c>
      <c r="O55" s="544"/>
      <c r="P55" s="559"/>
    </row>
    <row r="56" spans="1:16">
      <c r="A56" s="530"/>
      <c r="B56" s="560"/>
      <c r="C56" s="530"/>
      <c r="D56" s="530"/>
      <c r="E56" s="561"/>
      <c r="F56" s="541"/>
      <c r="G56" s="542"/>
      <c r="H56" s="579"/>
      <c r="I56" s="544"/>
      <c r="J56" s="544"/>
      <c r="K56" s="558"/>
      <c r="L56" s="528"/>
      <c r="M56" s="551"/>
      <c r="N56" s="544"/>
      <c r="O56" s="544"/>
      <c r="P56" s="559"/>
    </row>
    <row r="57" spans="1:16" ht="38.25">
      <c r="A57" s="530"/>
      <c r="B57" s="560"/>
      <c r="C57" s="539" t="s">
        <v>339</v>
      </c>
      <c r="D57" s="530">
        <v>3</v>
      </c>
      <c r="E57" s="540" t="s">
        <v>364</v>
      </c>
      <c r="F57" s="541" t="s">
        <v>365</v>
      </c>
      <c r="G57" s="542"/>
      <c r="H57" s="579" t="s">
        <v>361</v>
      </c>
      <c r="I57" s="544">
        <v>34333</v>
      </c>
      <c r="J57" s="544"/>
      <c r="K57" s="558"/>
      <c r="L57" s="528"/>
      <c r="M57" s="551"/>
      <c r="N57" s="544">
        <f>I57</f>
        <v>34333</v>
      </c>
      <c r="O57" s="544"/>
      <c r="P57" s="559"/>
    </row>
    <row r="58" spans="1:16">
      <c r="A58" s="530"/>
      <c r="B58" s="560"/>
      <c r="C58" s="530"/>
      <c r="D58" s="530"/>
      <c r="E58" s="561"/>
      <c r="F58" s="541"/>
      <c r="G58" s="542"/>
      <c r="H58" s="579"/>
      <c r="I58" s="544"/>
      <c r="J58" s="544"/>
      <c r="K58" s="558"/>
      <c r="L58" s="528"/>
      <c r="M58" s="551"/>
      <c r="N58" s="544"/>
      <c r="O58" s="544"/>
      <c r="P58" s="559"/>
    </row>
    <row r="59" spans="1:16">
      <c r="A59" s="530"/>
      <c r="B59" s="560"/>
      <c r="C59" s="530"/>
      <c r="D59" s="530"/>
      <c r="E59" s="561"/>
      <c r="F59" s="541"/>
      <c r="G59" s="542"/>
      <c r="H59" s="579"/>
      <c r="I59" s="544"/>
      <c r="J59" s="544"/>
      <c r="K59" s="558"/>
      <c r="L59" s="528"/>
      <c r="M59" s="551"/>
      <c r="N59" s="544"/>
      <c r="O59" s="544"/>
      <c r="P59" s="559"/>
    </row>
    <row r="60" spans="1:16">
      <c r="A60" s="530"/>
      <c r="B60" s="560"/>
      <c r="C60" s="530"/>
      <c r="D60" s="530"/>
      <c r="E60" s="561"/>
      <c r="F60" s="565"/>
      <c r="G60" s="566"/>
      <c r="H60" s="551"/>
      <c r="I60" s="552"/>
      <c r="J60" s="544"/>
      <c r="K60" s="553"/>
      <c r="L60" s="528"/>
      <c r="M60" s="551"/>
      <c r="N60" s="544"/>
      <c r="O60" s="567"/>
      <c r="P60" s="547"/>
    </row>
    <row r="61" spans="1:16" ht="51">
      <c r="A61" s="560" t="s">
        <v>366</v>
      </c>
      <c r="B61" s="560" t="s">
        <v>366</v>
      </c>
      <c r="C61" s="580" t="s">
        <v>367</v>
      </c>
      <c r="D61" s="530">
        <v>4</v>
      </c>
      <c r="E61" s="561" t="s">
        <v>368</v>
      </c>
      <c r="F61" s="562" t="s">
        <v>369</v>
      </c>
      <c r="G61" s="563"/>
      <c r="H61" s="551"/>
      <c r="I61" s="544"/>
      <c r="J61" s="544"/>
      <c r="K61" s="553"/>
      <c r="L61" s="528"/>
      <c r="M61" s="551"/>
      <c r="N61" s="544"/>
      <c r="O61" s="544"/>
      <c r="P61" s="547"/>
    </row>
    <row r="62" spans="1:16">
      <c r="A62" s="530"/>
      <c r="B62" s="560"/>
      <c r="C62" s="530"/>
      <c r="D62" s="530"/>
      <c r="E62" s="561"/>
      <c r="F62" s="581" t="s">
        <v>370</v>
      </c>
      <c r="G62" s="582"/>
      <c r="H62" s="543" t="s">
        <v>371</v>
      </c>
      <c r="I62" s="544">
        <v>0</v>
      </c>
      <c r="J62" s="544"/>
      <c r="K62" s="547">
        <v>0</v>
      </c>
      <c r="L62" s="528"/>
      <c r="M62" s="543" t="s">
        <v>371</v>
      </c>
      <c r="N62" s="544">
        <f>I62</f>
        <v>0</v>
      </c>
      <c r="O62" s="544"/>
      <c r="P62" s="547">
        <v>0</v>
      </c>
    </row>
    <row r="63" spans="1:16">
      <c r="A63" s="530"/>
      <c r="B63" s="560"/>
      <c r="C63" s="530"/>
      <c r="D63" s="530"/>
      <c r="E63" s="561"/>
      <c r="F63" s="581" t="s">
        <v>372</v>
      </c>
      <c r="G63" s="582"/>
      <c r="H63" s="543" t="s">
        <v>371</v>
      </c>
      <c r="I63" s="544">
        <v>0</v>
      </c>
      <c r="J63" s="544"/>
      <c r="K63" s="547">
        <v>0</v>
      </c>
      <c r="L63" s="528"/>
      <c r="M63" s="543" t="s">
        <v>371</v>
      </c>
      <c r="N63" s="544">
        <f>I63</f>
        <v>0</v>
      </c>
      <c r="O63" s="544"/>
      <c r="P63" s="547">
        <v>0</v>
      </c>
    </row>
    <row r="64" spans="1:16">
      <c r="A64" s="530"/>
      <c r="B64" s="560"/>
      <c r="C64" s="530"/>
      <c r="D64" s="530"/>
      <c r="E64" s="561"/>
      <c r="F64" s="581" t="s">
        <v>373</v>
      </c>
      <c r="G64" s="582"/>
      <c r="H64" s="543" t="s">
        <v>371</v>
      </c>
      <c r="I64" s="583">
        <v>0</v>
      </c>
      <c r="J64" s="544"/>
      <c r="K64" s="547">
        <v>0</v>
      </c>
      <c r="L64" s="528"/>
      <c r="M64" s="543" t="s">
        <v>371</v>
      </c>
      <c r="N64" s="544">
        <f>I64</f>
        <v>0</v>
      </c>
      <c r="O64" s="544"/>
      <c r="P64" s="547">
        <v>0</v>
      </c>
    </row>
    <row r="65" spans="1:16" ht="12" customHeight="1">
      <c r="A65" s="530"/>
      <c r="B65" s="560"/>
      <c r="C65" s="530"/>
      <c r="D65" s="530"/>
      <c r="E65" s="561"/>
      <c r="F65" s="565"/>
      <c r="G65" s="566"/>
      <c r="H65" s="551"/>
      <c r="I65" s="552"/>
      <c r="J65" s="544"/>
      <c r="K65" s="553"/>
      <c r="L65" s="528"/>
      <c r="M65" s="551"/>
      <c r="N65" s="544"/>
      <c r="O65" s="567"/>
      <c r="P65" s="547"/>
    </row>
    <row r="66" spans="1:16">
      <c r="A66" s="530"/>
      <c r="B66" s="560"/>
      <c r="C66" s="530"/>
      <c r="D66" s="530"/>
      <c r="E66" s="561"/>
      <c r="F66" s="562"/>
      <c r="G66" s="563"/>
      <c r="H66" s="551"/>
      <c r="I66" s="544"/>
      <c r="J66" s="544"/>
      <c r="K66" s="553"/>
      <c r="L66" s="528"/>
      <c r="M66" s="543"/>
      <c r="N66" s="544"/>
      <c r="O66" s="544"/>
      <c r="P66" s="547"/>
    </row>
    <row r="67" spans="1:16" ht="25.5">
      <c r="A67" s="530"/>
      <c r="B67" s="560"/>
      <c r="C67" s="530"/>
      <c r="D67" s="530"/>
      <c r="E67" s="584" t="s">
        <v>374</v>
      </c>
      <c r="F67" s="585"/>
      <c r="G67" s="586"/>
      <c r="H67" s="587"/>
      <c r="I67" s="588"/>
      <c r="J67" s="588"/>
      <c r="K67" s="589"/>
      <c r="L67" s="590"/>
      <c r="M67" s="587"/>
      <c r="N67" s="588"/>
      <c r="O67" s="588"/>
      <c r="P67" s="591"/>
    </row>
    <row r="68" spans="1:16" ht="30.6" customHeight="1">
      <c r="A68" s="560" t="s">
        <v>375</v>
      </c>
      <c r="B68" s="560" t="s">
        <v>375</v>
      </c>
      <c r="C68" s="539" t="s">
        <v>324</v>
      </c>
      <c r="D68" s="530">
        <v>5</v>
      </c>
      <c r="E68" s="540" t="s">
        <v>376</v>
      </c>
      <c r="F68" s="541" t="s">
        <v>377</v>
      </c>
      <c r="G68" s="542"/>
      <c r="H68" s="543" t="s">
        <v>349</v>
      </c>
      <c r="I68" s="592">
        <v>952352</v>
      </c>
      <c r="K68" s="545"/>
      <c r="L68" s="546"/>
      <c r="M68" s="543" t="s">
        <v>349</v>
      </c>
      <c r="N68" s="544">
        <f>I68</f>
        <v>952352</v>
      </c>
      <c r="O68" s="567"/>
      <c r="P68" s="547"/>
    </row>
    <row r="69" spans="1:16" ht="15" customHeight="1">
      <c r="A69" s="560" t="s">
        <v>378</v>
      </c>
      <c r="B69" s="518" t="s">
        <v>378</v>
      </c>
      <c r="C69" s="539" t="s">
        <v>324</v>
      </c>
      <c r="D69" s="569">
        <v>5</v>
      </c>
      <c r="E69" s="561"/>
      <c r="F69" s="581" t="s">
        <v>379</v>
      </c>
      <c r="G69" s="582"/>
      <c r="H69" s="551">
        <v>81</v>
      </c>
      <c r="I69" s="544">
        <f>531-64</f>
        <v>467</v>
      </c>
      <c r="J69" s="593"/>
      <c r="K69" s="594">
        <f>ROUND(+H69*I69,2)</f>
        <v>37827</v>
      </c>
      <c r="L69" s="528"/>
      <c r="M69" s="543">
        <v>90</v>
      </c>
      <c r="N69" s="544">
        <f>I69</f>
        <v>467</v>
      </c>
      <c r="O69" s="595"/>
      <c r="P69" s="547">
        <f>M69*N69</f>
        <v>42030</v>
      </c>
    </row>
    <row r="70" spans="1:16" ht="15.6" customHeight="1">
      <c r="A70" s="530"/>
      <c r="B70" s="560"/>
      <c r="C70" s="530"/>
      <c r="D70" s="530"/>
      <c r="E70" s="561"/>
      <c r="F70" s="596"/>
      <c r="G70" s="597"/>
      <c r="H70" s="551"/>
      <c r="I70" s="598"/>
      <c r="J70" s="567"/>
      <c r="K70" s="594"/>
      <c r="L70" s="528"/>
      <c r="M70" s="543"/>
      <c r="N70" s="544"/>
      <c r="O70" s="567"/>
      <c r="P70" s="547"/>
    </row>
    <row r="71" spans="1:16" ht="15.6" customHeight="1">
      <c r="A71" s="530"/>
      <c r="B71" s="560"/>
      <c r="C71" s="530"/>
      <c r="D71" s="530"/>
      <c r="E71" s="561"/>
      <c r="F71" s="596"/>
      <c r="G71" s="597"/>
      <c r="H71" s="551"/>
      <c r="I71" s="598"/>
      <c r="J71" s="567"/>
      <c r="K71" s="594"/>
      <c r="L71" s="528"/>
      <c r="M71" s="543"/>
      <c r="N71" s="544"/>
      <c r="O71" s="544"/>
      <c r="P71" s="547"/>
    </row>
    <row r="72" spans="1:16" ht="16.899999999999999" customHeight="1">
      <c r="A72" s="560" t="s">
        <v>380</v>
      </c>
      <c r="B72" s="518" t="s">
        <v>380</v>
      </c>
      <c r="C72" s="539" t="s">
        <v>328</v>
      </c>
      <c r="D72" s="569">
        <v>5</v>
      </c>
      <c r="E72" s="540" t="s">
        <v>381</v>
      </c>
      <c r="F72" s="541" t="s">
        <v>382</v>
      </c>
      <c r="G72" s="542"/>
      <c r="H72" s="551">
        <v>34</v>
      </c>
      <c r="I72" s="544">
        <f>5-1</f>
        <v>4</v>
      </c>
      <c r="J72" s="544"/>
      <c r="K72" s="568">
        <f>ROUND(+H72*I72,2)</f>
        <v>136</v>
      </c>
      <c r="L72" s="528"/>
      <c r="M72" s="551">
        <v>38</v>
      </c>
      <c r="N72" s="544">
        <f>I72</f>
        <v>4</v>
      </c>
      <c r="O72" s="564"/>
      <c r="P72" s="547">
        <f>M72*N72</f>
        <v>152</v>
      </c>
    </row>
    <row r="73" spans="1:16" ht="15.6" customHeight="1">
      <c r="A73" s="560" t="s">
        <v>383</v>
      </c>
      <c r="B73" s="518" t="s">
        <v>383</v>
      </c>
      <c r="C73" s="539" t="s">
        <v>328</v>
      </c>
      <c r="D73" s="569">
        <v>5</v>
      </c>
      <c r="E73" s="561"/>
      <c r="F73" s="581" t="s">
        <v>379</v>
      </c>
      <c r="G73" s="582"/>
      <c r="H73" s="551">
        <v>99</v>
      </c>
      <c r="I73" s="544">
        <f>629-25</f>
        <v>604</v>
      </c>
      <c r="J73" s="593"/>
      <c r="K73" s="594">
        <f>ROUND(+H73*I73,2)</f>
        <v>59796</v>
      </c>
      <c r="L73" s="528"/>
      <c r="M73" s="543">
        <v>110</v>
      </c>
      <c r="N73" s="544">
        <f>I73</f>
        <v>604</v>
      </c>
      <c r="O73" s="595"/>
      <c r="P73" s="547">
        <f>M73*N73</f>
        <v>66440</v>
      </c>
    </row>
    <row r="74" spans="1:16" ht="17.45" customHeight="1">
      <c r="A74" s="530"/>
      <c r="B74" s="560"/>
      <c r="C74" s="530"/>
      <c r="D74" s="530"/>
      <c r="E74" s="561"/>
      <c r="F74" s="581"/>
      <c r="G74" s="582"/>
      <c r="H74" s="551"/>
      <c r="I74" s="599"/>
      <c r="J74" s="593"/>
      <c r="K74" s="594"/>
      <c r="L74" s="528"/>
      <c r="M74" s="543"/>
      <c r="N74" s="544"/>
      <c r="O74" s="595"/>
      <c r="P74" s="547"/>
    </row>
    <row r="75" spans="1:16" ht="27" customHeight="1">
      <c r="A75" s="560" t="s">
        <v>384</v>
      </c>
      <c r="B75" s="518" t="s">
        <v>384</v>
      </c>
      <c r="C75" s="539" t="s">
        <v>339</v>
      </c>
      <c r="D75" s="569">
        <v>5</v>
      </c>
      <c r="E75" s="540" t="s">
        <v>385</v>
      </c>
      <c r="F75" s="541" t="s">
        <v>386</v>
      </c>
      <c r="G75" s="542"/>
      <c r="H75" s="551">
        <v>60</v>
      </c>
      <c r="I75" s="544">
        <f>10561-798</f>
        <v>9763</v>
      </c>
      <c r="J75" s="544"/>
      <c r="K75" s="568">
        <f>ROUND(+H75*I75,2)</f>
        <v>585780</v>
      </c>
      <c r="L75" s="528"/>
      <c r="M75" s="551">
        <v>67</v>
      </c>
      <c r="N75" s="544">
        <f>I75</f>
        <v>9763</v>
      </c>
      <c r="O75" s="564"/>
      <c r="P75" s="547">
        <f>M75*N75</f>
        <v>654121</v>
      </c>
    </row>
    <row r="76" spans="1:16" ht="14.45" customHeight="1">
      <c r="A76" s="560" t="s">
        <v>387</v>
      </c>
      <c r="B76" s="518" t="s">
        <v>387</v>
      </c>
      <c r="C76" s="539" t="s">
        <v>339</v>
      </c>
      <c r="D76" s="569">
        <v>5</v>
      </c>
      <c r="E76" s="561"/>
      <c r="F76" s="581" t="s">
        <v>379</v>
      </c>
      <c r="G76" s="582"/>
      <c r="H76" s="551">
        <v>99</v>
      </c>
      <c r="I76" s="544">
        <f>6080-272</f>
        <v>5808</v>
      </c>
      <c r="J76" s="593"/>
      <c r="K76" s="594">
        <f>ROUND(+H76*I76,2)</f>
        <v>574992</v>
      </c>
      <c r="L76" s="528"/>
      <c r="M76" s="543">
        <v>110</v>
      </c>
      <c r="N76" s="544">
        <f>I76</f>
        <v>5808</v>
      </c>
      <c r="O76" s="595"/>
      <c r="P76" s="547">
        <f>M76*N76</f>
        <v>638880</v>
      </c>
    </row>
    <row r="77" spans="1:16">
      <c r="A77" s="530"/>
      <c r="B77" s="560"/>
      <c r="C77" s="530"/>
      <c r="D77" s="530"/>
      <c r="E77" s="561"/>
      <c r="F77" s="596"/>
      <c r="G77" s="597"/>
      <c r="H77" s="551"/>
      <c r="I77" s="598"/>
      <c r="J77" s="567"/>
      <c r="K77" s="545"/>
      <c r="L77" s="528"/>
      <c r="M77" s="543"/>
      <c r="N77" s="544"/>
      <c r="O77" s="544"/>
      <c r="P77" s="547"/>
    </row>
    <row r="78" spans="1:16">
      <c r="A78" s="530"/>
      <c r="B78" s="560"/>
      <c r="C78" s="530"/>
      <c r="D78" s="530"/>
      <c r="E78" s="561"/>
      <c r="F78" s="596"/>
      <c r="G78" s="597"/>
      <c r="H78" s="551"/>
      <c r="I78" s="598"/>
      <c r="J78" s="567"/>
      <c r="K78" s="545"/>
      <c r="L78" s="528"/>
      <c r="M78" s="543"/>
      <c r="N78" s="544"/>
      <c r="O78" s="544"/>
      <c r="P78" s="547"/>
    </row>
    <row r="79" spans="1:16" ht="25.5">
      <c r="A79" s="560" t="s">
        <v>388</v>
      </c>
      <c r="B79" s="560" t="s">
        <v>388</v>
      </c>
      <c r="C79" s="539" t="s">
        <v>324</v>
      </c>
      <c r="D79" s="530">
        <v>6</v>
      </c>
      <c r="E79" s="540" t="s">
        <v>389</v>
      </c>
      <c r="F79" s="581" t="s">
        <v>390</v>
      </c>
      <c r="G79" s="582"/>
      <c r="H79" s="543" t="s">
        <v>349</v>
      </c>
      <c r="I79" s="598">
        <v>0</v>
      </c>
      <c r="J79" s="567"/>
      <c r="K79" s="545"/>
      <c r="L79" s="546"/>
      <c r="M79" s="543" t="s">
        <v>349</v>
      </c>
      <c r="N79" s="544">
        <f>I79</f>
        <v>0</v>
      </c>
      <c r="O79" s="544"/>
      <c r="P79" s="547"/>
    </row>
    <row r="80" spans="1:16" ht="20.45" customHeight="1">
      <c r="A80" s="560" t="s">
        <v>391</v>
      </c>
      <c r="B80" s="518" t="s">
        <v>391</v>
      </c>
      <c r="C80" s="539" t="s">
        <v>324</v>
      </c>
      <c r="D80" s="530">
        <v>6</v>
      </c>
      <c r="E80" s="561"/>
      <c r="F80" s="581" t="s">
        <v>392</v>
      </c>
      <c r="G80" s="582"/>
      <c r="H80" s="600">
        <v>94</v>
      </c>
      <c r="I80" s="598">
        <f>77-8</f>
        <v>69</v>
      </c>
      <c r="J80" s="567"/>
      <c r="K80" s="594">
        <f>ROUND(+H80*I80,2)</f>
        <v>6486</v>
      </c>
      <c r="L80" s="528"/>
      <c r="M80" s="551">
        <v>109</v>
      </c>
      <c r="N80" s="544">
        <f>I80</f>
        <v>69</v>
      </c>
      <c r="O80" s="544"/>
      <c r="P80" s="547">
        <f>M80*N80</f>
        <v>7521</v>
      </c>
    </row>
    <row r="81" spans="1:16" ht="15" customHeight="1">
      <c r="A81" s="560" t="s">
        <v>393</v>
      </c>
      <c r="B81" s="518" t="s">
        <v>393</v>
      </c>
      <c r="C81" s="539" t="s">
        <v>324</v>
      </c>
      <c r="D81" s="530">
        <v>6</v>
      </c>
      <c r="E81" s="561"/>
      <c r="F81" s="581" t="s">
        <v>394</v>
      </c>
      <c r="G81" s="582"/>
      <c r="H81" s="558">
        <v>129</v>
      </c>
      <c r="I81" s="598">
        <f>13-3</f>
        <v>10</v>
      </c>
      <c r="J81" s="567"/>
      <c r="K81" s="594">
        <f>ROUND(+H81*I81,2)</f>
        <v>1290</v>
      </c>
      <c r="L81" s="528"/>
      <c r="M81" s="551">
        <v>150</v>
      </c>
      <c r="N81" s="544">
        <f>I81</f>
        <v>10</v>
      </c>
      <c r="O81" s="544"/>
      <c r="P81" s="547">
        <f>M81*N81</f>
        <v>1500</v>
      </c>
    </row>
    <row r="82" spans="1:16" ht="13.15" customHeight="1">
      <c r="A82" s="560" t="s">
        <v>395</v>
      </c>
      <c r="B82" s="518" t="s">
        <v>395</v>
      </c>
      <c r="C82" s="539" t="s">
        <v>324</v>
      </c>
      <c r="D82" s="530">
        <v>6</v>
      </c>
      <c r="E82" s="561"/>
      <c r="F82" s="581" t="s">
        <v>396</v>
      </c>
      <c r="G82" s="582"/>
      <c r="H82" s="558">
        <v>170</v>
      </c>
      <c r="I82" s="598">
        <f>1-1</f>
        <v>0</v>
      </c>
      <c r="J82" s="567"/>
      <c r="K82" s="594">
        <f>ROUND(+H82*I82,2)</f>
        <v>0</v>
      </c>
      <c r="L82" s="528"/>
      <c r="M82" s="551">
        <v>198</v>
      </c>
      <c r="N82" s="544">
        <f>I82</f>
        <v>0</v>
      </c>
      <c r="O82" s="544"/>
      <c r="P82" s="547">
        <f>M82*N82</f>
        <v>0</v>
      </c>
    </row>
    <row r="83" spans="1:16">
      <c r="A83" s="560"/>
      <c r="B83" s="560"/>
      <c r="C83" s="560"/>
      <c r="D83" s="560"/>
      <c r="E83" s="561"/>
      <c r="F83" s="581"/>
      <c r="G83" s="582"/>
      <c r="H83" s="601"/>
      <c r="I83" s="602"/>
      <c r="J83" s="567"/>
      <c r="K83" s="545"/>
      <c r="L83" s="528"/>
      <c r="M83" s="551"/>
      <c r="N83" s="544"/>
      <c r="O83" s="544"/>
      <c r="P83" s="547"/>
    </row>
    <row r="84" spans="1:16" ht="26.45" customHeight="1">
      <c r="A84" s="560" t="s">
        <v>397</v>
      </c>
      <c r="B84" s="518" t="s">
        <v>397</v>
      </c>
      <c r="C84" s="539" t="s">
        <v>328</v>
      </c>
      <c r="D84" s="530">
        <v>6</v>
      </c>
      <c r="E84" s="540" t="s">
        <v>398</v>
      </c>
      <c r="F84" s="541" t="s">
        <v>382</v>
      </c>
      <c r="G84" s="542"/>
      <c r="H84" s="558">
        <v>34</v>
      </c>
      <c r="I84" s="544">
        <v>3</v>
      </c>
      <c r="J84" s="544"/>
      <c r="K84" s="568">
        <f t="shared" ref="K84:K89" si="0">ROUND(+H84*I84,2)</f>
        <v>102</v>
      </c>
      <c r="L84" s="528"/>
      <c r="M84" s="551">
        <v>38</v>
      </c>
      <c r="N84" s="544">
        <f t="shared" ref="N84:N89" si="1">I84</f>
        <v>3</v>
      </c>
      <c r="O84" s="564"/>
      <c r="P84" s="547">
        <f t="shared" ref="P84:P89" si="2">M84*N84</f>
        <v>114</v>
      </c>
    </row>
    <row r="85" spans="1:16" ht="15.6" customHeight="1">
      <c r="A85" s="560" t="s">
        <v>399</v>
      </c>
      <c r="B85" s="518" t="s">
        <v>399</v>
      </c>
      <c r="C85" s="539" t="s">
        <v>328</v>
      </c>
      <c r="D85" s="530">
        <v>6</v>
      </c>
      <c r="E85" s="561"/>
      <c r="F85" s="581" t="s">
        <v>400</v>
      </c>
      <c r="G85" s="582"/>
      <c r="H85" s="558">
        <v>85</v>
      </c>
      <c r="I85" s="544">
        <v>0</v>
      </c>
      <c r="J85" s="567"/>
      <c r="K85" s="594">
        <f t="shared" si="0"/>
        <v>0</v>
      </c>
      <c r="L85" s="528"/>
      <c r="M85" s="543">
        <v>103</v>
      </c>
      <c r="N85" s="544">
        <f t="shared" si="1"/>
        <v>0</v>
      </c>
      <c r="O85" s="595"/>
      <c r="P85" s="547">
        <f t="shared" si="2"/>
        <v>0</v>
      </c>
    </row>
    <row r="86" spans="1:16" ht="15.6" customHeight="1">
      <c r="A86" s="560" t="s">
        <v>401</v>
      </c>
      <c r="B86" s="518" t="s">
        <v>401</v>
      </c>
      <c r="C86" s="539" t="s">
        <v>328</v>
      </c>
      <c r="D86" s="530">
        <v>6</v>
      </c>
      <c r="E86" s="561"/>
      <c r="F86" s="581" t="s">
        <v>402</v>
      </c>
      <c r="G86" s="582"/>
      <c r="H86" s="558">
        <v>170</v>
      </c>
      <c r="I86" s="544">
        <v>0</v>
      </c>
      <c r="J86" s="567"/>
      <c r="K86" s="594">
        <f t="shared" si="0"/>
        <v>0</v>
      </c>
      <c r="L86" s="528"/>
      <c r="M86" s="543">
        <v>198</v>
      </c>
      <c r="N86" s="544">
        <f t="shared" si="1"/>
        <v>0</v>
      </c>
      <c r="O86" s="595"/>
      <c r="P86" s="547">
        <f t="shared" si="2"/>
        <v>0</v>
      </c>
    </row>
    <row r="87" spans="1:16" ht="15" customHeight="1">
      <c r="A87" s="560" t="s">
        <v>403</v>
      </c>
      <c r="B87" s="518" t="s">
        <v>403</v>
      </c>
      <c r="C87" s="539" t="s">
        <v>328</v>
      </c>
      <c r="D87" s="530">
        <v>6</v>
      </c>
      <c r="E87" s="561"/>
      <c r="F87" s="581" t="s">
        <v>392</v>
      </c>
      <c r="G87" s="582"/>
      <c r="H87" s="600">
        <v>109</v>
      </c>
      <c r="I87" s="598">
        <v>64</v>
      </c>
      <c r="J87" s="567"/>
      <c r="K87" s="594">
        <f t="shared" si="0"/>
        <v>6976</v>
      </c>
      <c r="L87" s="528"/>
      <c r="M87" s="551">
        <v>125</v>
      </c>
      <c r="N87" s="544">
        <f t="shared" si="1"/>
        <v>64</v>
      </c>
      <c r="O87" s="544"/>
      <c r="P87" s="547">
        <f t="shared" si="2"/>
        <v>8000</v>
      </c>
    </row>
    <row r="88" spans="1:16" ht="13.9" customHeight="1">
      <c r="A88" s="560" t="s">
        <v>404</v>
      </c>
      <c r="B88" s="518" t="s">
        <v>404</v>
      </c>
      <c r="C88" s="539" t="s">
        <v>328</v>
      </c>
      <c r="D88" s="530">
        <v>6</v>
      </c>
      <c r="E88" s="561"/>
      <c r="F88" s="581" t="s">
        <v>394</v>
      </c>
      <c r="G88" s="582"/>
      <c r="H88" s="558">
        <v>129</v>
      </c>
      <c r="I88" s="598">
        <v>0</v>
      </c>
      <c r="J88" s="567"/>
      <c r="K88" s="594">
        <f t="shared" si="0"/>
        <v>0</v>
      </c>
      <c r="L88" s="528"/>
      <c r="M88" s="551">
        <v>150</v>
      </c>
      <c r="N88" s="544">
        <f t="shared" si="1"/>
        <v>0</v>
      </c>
      <c r="O88" s="544"/>
      <c r="P88" s="547">
        <f t="shared" si="2"/>
        <v>0</v>
      </c>
    </row>
    <row r="89" spans="1:16" ht="15" customHeight="1">
      <c r="A89" s="560" t="s">
        <v>405</v>
      </c>
      <c r="B89" s="518" t="s">
        <v>405</v>
      </c>
      <c r="C89" s="539" t="s">
        <v>328</v>
      </c>
      <c r="D89" s="530">
        <v>6</v>
      </c>
      <c r="E89" s="561"/>
      <c r="F89" s="581" t="s">
        <v>396</v>
      </c>
      <c r="G89" s="582"/>
      <c r="H89" s="558">
        <v>170</v>
      </c>
      <c r="I89" s="598">
        <v>0</v>
      </c>
      <c r="J89" s="567"/>
      <c r="K89" s="594">
        <f t="shared" si="0"/>
        <v>0</v>
      </c>
      <c r="L89" s="528"/>
      <c r="M89" s="551">
        <v>198</v>
      </c>
      <c r="N89" s="544">
        <f t="shared" si="1"/>
        <v>0</v>
      </c>
      <c r="O89" s="544"/>
      <c r="P89" s="547">
        <f t="shared" si="2"/>
        <v>0</v>
      </c>
    </row>
    <row r="90" spans="1:16">
      <c r="A90" s="560"/>
      <c r="B90" s="560"/>
      <c r="C90" s="560"/>
      <c r="D90" s="560"/>
      <c r="E90" s="561"/>
      <c r="F90" s="581"/>
      <c r="G90" s="582"/>
      <c r="H90" s="551"/>
      <c r="I90" s="602"/>
      <c r="J90" s="567"/>
      <c r="K90" s="545"/>
      <c r="L90" s="528"/>
      <c r="M90" s="551"/>
      <c r="N90" s="544"/>
      <c r="O90" s="544"/>
      <c r="P90" s="547"/>
    </row>
    <row r="91" spans="1:16" ht="27" customHeight="1">
      <c r="A91" s="560" t="s">
        <v>406</v>
      </c>
      <c r="B91" s="518" t="s">
        <v>406</v>
      </c>
      <c r="C91" s="539" t="s">
        <v>339</v>
      </c>
      <c r="D91" s="530">
        <v>6</v>
      </c>
      <c r="E91" s="540" t="s">
        <v>407</v>
      </c>
      <c r="F91" s="541" t="s">
        <v>386</v>
      </c>
      <c r="G91" s="542"/>
      <c r="H91" s="558">
        <v>60</v>
      </c>
      <c r="I91" s="544">
        <f>5481-410</f>
        <v>5071</v>
      </c>
      <c r="J91" s="544"/>
      <c r="K91" s="553">
        <f>ROUND(+H91*I91,2)</f>
        <v>304260</v>
      </c>
      <c r="L91" s="528"/>
      <c r="M91" s="551">
        <v>67</v>
      </c>
      <c r="N91" s="544">
        <f t="shared" ref="N91:N96" si="3">I91</f>
        <v>5071</v>
      </c>
      <c r="O91" s="564"/>
      <c r="P91" s="547">
        <f t="shared" ref="P91:P96" si="4">M91*N91</f>
        <v>339757</v>
      </c>
    </row>
    <row r="92" spans="1:16">
      <c r="A92" s="560" t="s">
        <v>408</v>
      </c>
      <c r="B92" s="518" t="s">
        <v>408</v>
      </c>
      <c r="C92" s="539" t="s">
        <v>339</v>
      </c>
      <c r="D92" s="530">
        <v>6</v>
      </c>
      <c r="E92" s="561"/>
      <c r="F92" s="581" t="s">
        <v>400</v>
      </c>
      <c r="G92" s="582"/>
      <c r="H92" s="558">
        <v>129</v>
      </c>
      <c r="I92" s="544">
        <f>557-53</f>
        <v>504</v>
      </c>
      <c r="J92" s="567"/>
      <c r="K92" s="545">
        <f>ROUND(+H92*I92,2)-340</f>
        <v>64676</v>
      </c>
      <c r="L92" s="528"/>
      <c r="M92" s="543">
        <v>150</v>
      </c>
      <c r="N92" s="544">
        <f t="shared" si="3"/>
        <v>504</v>
      </c>
      <c r="O92" s="595"/>
      <c r="P92" s="547">
        <f t="shared" si="4"/>
        <v>75600</v>
      </c>
    </row>
    <row r="93" spans="1:16">
      <c r="A93" s="560" t="s">
        <v>409</v>
      </c>
      <c r="B93" s="518" t="s">
        <v>409</v>
      </c>
      <c r="C93" s="539" t="s">
        <v>339</v>
      </c>
      <c r="D93" s="530">
        <v>6</v>
      </c>
      <c r="E93" s="561"/>
      <c r="F93" s="581" t="s">
        <v>402</v>
      </c>
      <c r="G93" s="582"/>
      <c r="H93" s="558">
        <v>170</v>
      </c>
      <c r="I93" s="544">
        <v>0</v>
      </c>
      <c r="J93" s="567"/>
      <c r="K93" s="545">
        <f>ROUND(+H93*I93,2)</f>
        <v>0</v>
      </c>
      <c r="L93" s="528"/>
      <c r="M93" s="543">
        <v>198</v>
      </c>
      <c r="N93" s="544">
        <f t="shared" si="3"/>
        <v>0</v>
      </c>
      <c r="O93" s="595"/>
      <c r="P93" s="547">
        <f t="shared" si="4"/>
        <v>0</v>
      </c>
    </row>
    <row r="94" spans="1:16">
      <c r="A94" s="560" t="s">
        <v>410</v>
      </c>
      <c r="B94" s="518" t="s">
        <v>410</v>
      </c>
      <c r="C94" s="539" t="s">
        <v>339</v>
      </c>
      <c r="D94" s="530">
        <v>6</v>
      </c>
      <c r="E94" s="561"/>
      <c r="F94" s="581" t="s">
        <v>392</v>
      </c>
      <c r="G94" s="582"/>
      <c r="H94" s="600">
        <v>109</v>
      </c>
      <c r="I94" s="598">
        <f>2780-144</f>
        <v>2636</v>
      </c>
      <c r="J94" s="567"/>
      <c r="K94" s="545">
        <f>ROUND(+H94*I94,2)</f>
        <v>287324</v>
      </c>
      <c r="L94" s="528"/>
      <c r="M94" s="551">
        <v>125</v>
      </c>
      <c r="N94" s="544">
        <f t="shared" si="3"/>
        <v>2636</v>
      </c>
      <c r="O94" s="544"/>
      <c r="P94" s="547">
        <f t="shared" si="4"/>
        <v>329500</v>
      </c>
    </row>
    <row r="95" spans="1:16">
      <c r="A95" s="560" t="s">
        <v>411</v>
      </c>
      <c r="B95" s="518" t="s">
        <v>411</v>
      </c>
      <c r="C95" s="539" t="s">
        <v>339</v>
      </c>
      <c r="D95" s="530">
        <v>6</v>
      </c>
      <c r="E95" s="561"/>
      <c r="F95" s="581" t="s">
        <v>394</v>
      </c>
      <c r="G95" s="582"/>
      <c r="H95" s="558">
        <v>256</v>
      </c>
      <c r="I95" s="598">
        <f>266-14</f>
        <v>252</v>
      </c>
      <c r="J95" s="567"/>
      <c r="K95" s="545">
        <f>ROUND(+H95*I95,2)-1695</f>
        <v>62817</v>
      </c>
      <c r="L95" s="528"/>
      <c r="M95" s="551">
        <v>300</v>
      </c>
      <c r="N95" s="544">
        <f t="shared" si="3"/>
        <v>252</v>
      </c>
      <c r="O95" s="544"/>
      <c r="P95" s="547">
        <f t="shared" si="4"/>
        <v>75600</v>
      </c>
    </row>
    <row r="96" spans="1:16">
      <c r="A96" s="560" t="s">
        <v>412</v>
      </c>
      <c r="B96" s="518" t="s">
        <v>412</v>
      </c>
      <c r="C96" s="539" t="s">
        <v>339</v>
      </c>
      <c r="D96" s="530">
        <v>6</v>
      </c>
      <c r="E96" s="561"/>
      <c r="F96" s="581" t="s">
        <v>396</v>
      </c>
      <c r="G96" s="582"/>
      <c r="H96" s="603">
        <v>339</v>
      </c>
      <c r="I96" s="598">
        <v>0</v>
      </c>
      <c r="J96" s="567"/>
      <c r="K96" s="545">
        <f>ROUND(+H96*I96,2)</f>
        <v>0</v>
      </c>
      <c r="L96" s="528"/>
      <c r="M96" s="551">
        <v>396</v>
      </c>
      <c r="N96" s="544">
        <f t="shared" si="3"/>
        <v>0</v>
      </c>
      <c r="O96" s="544"/>
      <c r="P96" s="547">
        <f t="shared" si="4"/>
        <v>0</v>
      </c>
    </row>
    <row r="97" spans="1:16">
      <c r="A97" s="560"/>
      <c r="B97" s="560"/>
      <c r="C97" s="560"/>
      <c r="D97" s="560"/>
      <c r="E97" s="561"/>
      <c r="F97" s="581"/>
      <c r="G97" s="582"/>
      <c r="H97" s="551"/>
      <c r="I97" s="602"/>
      <c r="J97" s="567"/>
      <c r="K97" s="545"/>
      <c r="L97" s="528"/>
      <c r="M97" s="551"/>
      <c r="N97" s="544"/>
      <c r="O97" s="544"/>
      <c r="P97" s="547"/>
    </row>
    <row r="98" spans="1:16" ht="21.6" customHeight="1">
      <c r="A98" s="530"/>
      <c r="B98" s="560"/>
      <c r="C98" s="530"/>
      <c r="D98" s="530"/>
      <c r="E98" s="584" t="s">
        <v>413</v>
      </c>
      <c r="F98" s="585"/>
      <c r="G98" s="586"/>
      <c r="H98" s="587"/>
      <c r="I98" s="604"/>
      <c r="J98" s="588"/>
      <c r="K98" s="589"/>
      <c r="L98" s="590"/>
      <c r="M98" s="587"/>
      <c r="N98" s="588"/>
      <c r="O98" s="588"/>
      <c r="P98" s="591"/>
    </row>
    <row r="99" spans="1:16" ht="13.15" customHeight="1">
      <c r="A99" s="605"/>
      <c r="B99" s="560"/>
      <c r="C99" s="530"/>
      <c r="D99" s="530"/>
      <c r="E99" s="549"/>
      <c r="F99" s="562"/>
      <c r="G99" s="563"/>
      <c r="H99" s="543"/>
      <c r="I99" s="544"/>
      <c r="J99" s="544"/>
      <c r="K99" s="545"/>
      <c r="L99" s="528"/>
      <c r="M99" s="543"/>
      <c r="N99" s="544"/>
      <c r="O99" s="544"/>
      <c r="P99" s="606"/>
    </row>
    <row r="100" spans="1:16" ht="15" customHeight="1">
      <c r="A100" s="560" t="s">
        <v>414</v>
      </c>
      <c r="B100" s="560" t="s">
        <v>414</v>
      </c>
      <c r="C100" s="539" t="s">
        <v>324</v>
      </c>
      <c r="D100" s="530">
        <v>7</v>
      </c>
      <c r="E100" s="540" t="s">
        <v>415</v>
      </c>
      <c r="F100" s="581" t="s">
        <v>416</v>
      </c>
      <c r="G100" s="582"/>
      <c r="H100" s="551" t="s">
        <v>349</v>
      </c>
      <c r="I100" s="544">
        <v>0</v>
      </c>
      <c r="J100" s="544"/>
      <c r="K100" s="545"/>
      <c r="L100" s="528"/>
      <c r="M100" s="607" t="s">
        <v>349</v>
      </c>
      <c r="N100" s="544">
        <f>I100</f>
        <v>0</v>
      </c>
      <c r="O100" s="544"/>
      <c r="P100" s="547"/>
    </row>
    <row r="101" spans="1:16" ht="15.6" customHeight="1">
      <c r="A101" s="560" t="s">
        <v>417</v>
      </c>
      <c r="B101" s="560" t="s">
        <v>417</v>
      </c>
      <c r="C101" s="539" t="s">
        <v>324</v>
      </c>
      <c r="D101" s="530">
        <v>7</v>
      </c>
      <c r="E101" s="561"/>
      <c r="F101" s="562" t="s">
        <v>418</v>
      </c>
      <c r="G101" s="563"/>
      <c r="H101" s="551" t="s">
        <v>349</v>
      </c>
      <c r="I101" s="544">
        <v>0</v>
      </c>
      <c r="J101" s="544"/>
      <c r="K101" s="545"/>
      <c r="L101" s="528"/>
      <c r="M101" s="607" t="s">
        <v>349</v>
      </c>
      <c r="N101" s="544">
        <f>I101</f>
        <v>0</v>
      </c>
      <c r="O101" s="544"/>
      <c r="P101" s="547"/>
    </row>
    <row r="102" spans="1:16" ht="16.149999999999999" customHeight="1">
      <c r="A102" s="560" t="s">
        <v>419</v>
      </c>
      <c r="B102" s="518" t="s">
        <v>419</v>
      </c>
      <c r="C102" s="539" t="s">
        <v>324</v>
      </c>
      <c r="D102" s="530">
        <v>7</v>
      </c>
      <c r="E102" s="561"/>
      <c r="F102" s="562" t="s">
        <v>420</v>
      </c>
      <c r="G102" s="563"/>
      <c r="H102" s="551">
        <v>48</v>
      </c>
      <c r="I102" s="544">
        <f>580-16</f>
        <v>564</v>
      </c>
      <c r="J102" s="544"/>
      <c r="K102" s="545">
        <f>ROUND(+H102*I102,2)</f>
        <v>27072</v>
      </c>
      <c r="L102" s="528"/>
      <c r="M102" s="543">
        <v>54</v>
      </c>
      <c r="N102" s="544">
        <f>+I102</f>
        <v>564</v>
      </c>
      <c r="O102" s="544"/>
      <c r="P102" s="547">
        <f>ROUND(+M102*N102,2)</f>
        <v>30456</v>
      </c>
    </row>
    <row r="103" spans="1:16">
      <c r="A103" s="605"/>
      <c r="B103" s="560"/>
      <c r="C103" s="530"/>
      <c r="D103" s="530"/>
      <c r="E103" s="549"/>
      <c r="F103" s="562"/>
      <c r="G103" s="563"/>
      <c r="H103" s="543"/>
      <c r="I103" s="544"/>
      <c r="J103" s="544"/>
      <c r="K103" s="545"/>
      <c r="L103" s="528"/>
      <c r="M103" s="543"/>
      <c r="N103" s="544"/>
      <c r="O103" s="544"/>
      <c r="P103" s="606"/>
    </row>
    <row r="104" spans="1:16" ht="14.45" customHeight="1">
      <c r="A104" s="560" t="s">
        <v>421</v>
      </c>
      <c r="B104" s="518" t="s">
        <v>421</v>
      </c>
      <c r="C104" s="539" t="s">
        <v>324</v>
      </c>
      <c r="D104" s="530">
        <v>7</v>
      </c>
      <c r="E104" s="540" t="s">
        <v>422</v>
      </c>
      <c r="F104" s="562"/>
      <c r="G104" s="563"/>
      <c r="H104" s="551">
        <v>149</v>
      </c>
      <c r="I104" s="544">
        <v>0</v>
      </c>
      <c r="J104" s="544"/>
      <c r="K104" s="545">
        <v>0</v>
      </c>
      <c r="L104" s="528"/>
      <c r="M104" s="543">
        <v>167</v>
      </c>
      <c r="N104" s="544">
        <f>I104</f>
        <v>0</v>
      </c>
      <c r="O104" s="544"/>
      <c r="P104" s="606">
        <f>ROUND(+M104*N104,2)</f>
        <v>0</v>
      </c>
    </row>
    <row r="105" spans="1:16">
      <c r="A105" s="560"/>
      <c r="B105" s="548"/>
      <c r="C105" s="548"/>
      <c r="D105" s="548"/>
      <c r="E105" s="549"/>
      <c r="F105" s="562"/>
      <c r="G105" s="563"/>
      <c r="H105" s="543"/>
      <c r="I105" s="544"/>
      <c r="J105" s="544"/>
      <c r="K105" s="545"/>
      <c r="L105" s="528"/>
      <c r="M105" s="543"/>
      <c r="N105" s="544"/>
      <c r="O105" s="544"/>
      <c r="P105" s="606"/>
    </row>
    <row r="106" spans="1:16" ht="25.5" customHeight="1">
      <c r="A106" s="560" t="s">
        <v>423</v>
      </c>
      <c r="B106" s="560" t="s">
        <v>423</v>
      </c>
      <c r="C106" s="539" t="s">
        <v>328</v>
      </c>
      <c r="D106" s="530">
        <v>7</v>
      </c>
      <c r="E106" s="540" t="s">
        <v>424</v>
      </c>
      <c r="F106" s="581" t="s">
        <v>416</v>
      </c>
      <c r="G106" s="582"/>
      <c r="H106" s="551" t="s">
        <v>349</v>
      </c>
      <c r="I106" s="544">
        <v>0</v>
      </c>
      <c r="J106" s="544"/>
      <c r="K106" s="545"/>
      <c r="L106" s="528"/>
      <c r="M106" s="607" t="s">
        <v>349</v>
      </c>
      <c r="N106" s="544">
        <f>I106</f>
        <v>0</v>
      </c>
      <c r="O106" s="544"/>
      <c r="P106" s="547"/>
    </row>
    <row r="107" spans="1:16" ht="13.15" customHeight="1">
      <c r="A107" s="560" t="s">
        <v>425</v>
      </c>
      <c r="B107" s="560" t="s">
        <v>425</v>
      </c>
      <c r="C107" s="539" t="s">
        <v>328</v>
      </c>
      <c r="D107" s="530">
        <v>7</v>
      </c>
      <c r="E107" s="561"/>
      <c r="F107" s="562" t="s">
        <v>418</v>
      </c>
      <c r="G107" s="563"/>
      <c r="H107" s="551" t="s">
        <v>349</v>
      </c>
      <c r="I107" s="544">
        <v>0</v>
      </c>
      <c r="J107" s="544"/>
      <c r="K107" s="545"/>
      <c r="L107" s="528"/>
      <c r="M107" s="607" t="s">
        <v>349</v>
      </c>
      <c r="N107" s="544">
        <f>I107</f>
        <v>0</v>
      </c>
      <c r="O107" s="544"/>
      <c r="P107" s="547"/>
    </row>
    <row r="108" spans="1:16">
      <c r="A108" s="560" t="s">
        <v>426</v>
      </c>
      <c r="B108" s="518" t="s">
        <v>426</v>
      </c>
      <c r="C108" s="539" t="s">
        <v>328</v>
      </c>
      <c r="D108" s="530">
        <v>7</v>
      </c>
      <c r="E108" s="561"/>
      <c r="F108" s="562" t="s">
        <v>420</v>
      </c>
      <c r="G108" s="563"/>
      <c r="H108" s="551">
        <v>48</v>
      </c>
      <c r="I108" s="544">
        <v>0</v>
      </c>
      <c r="J108" s="544"/>
      <c r="K108" s="545">
        <f>ROUND(+H108*I108,2)</f>
        <v>0</v>
      </c>
      <c r="L108" s="528"/>
      <c r="M108" s="543">
        <v>54</v>
      </c>
      <c r="N108" s="544">
        <f>+I108</f>
        <v>0</v>
      </c>
      <c r="O108" s="544"/>
      <c r="P108" s="547">
        <f>ROUND(+M108*N108,2)</f>
        <v>0</v>
      </c>
    </row>
    <row r="109" spans="1:16">
      <c r="A109" s="605"/>
      <c r="B109" s="560"/>
      <c r="C109" s="530"/>
      <c r="D109" s="530"/>
      <c r="E109" s="561"/>
      <c r="F109" s="562"/>
      <c r="G109" s="563"/>
      <c r="H109" s="551"/>
      <c r="I109" s="544"/>
      <c r="J109" s="544"/>
      <c r="K109" s="545"/>
      <c r="L109" s="528"/>
      <c r="M109" s="543"/>
      <c r="N109" s="544"/>
      <c r="O109" s="544"/>
      <c r="P109" s="547"/>
    </row>
    <row r="110" spans="1:16" ht="25.5" customHeight="1">
      <c r="A110" s="560" t="s">
        <v>427</v>
      </c>
      <c r="B110" s="560" t="s">
        <v>427</v>
      </c>
      <c r="C110" s="539" t="s">
        <v>328</v>
      </c>
      <c r="D110" s="530">
        <v>7</v>
      </c>
      <c r="E110" s="540" t="s">
        <v>428</v>
      </c>
      <c r="F110" s="581" t="s">
        <v>416</v>
      </c>
      <c r="G110" s="582"/>
      <c r="H110" s="551" t="s">
        <v>349</v>
      </c>
      <c r="I110" s="544">
        <v>0</v>
      </c>
      <c r="J110" s="544"/>
      <c r="K110" s="545"/>
      <c r="L110" s="528"/>
      <c r="M110" s="607" t="s">
        <v>349</v>
      </c>
      <c r="N110" s="544">
        <f>I110</f>
        <v>0</v>
      </c>
      <c r="O110" s="544"/>
      <c r="P110" s="547"/>
    </row>
    <row r="111" spans="1:16" ht="15" customHeight="1">
      <c r="A111" s="560" t="s">
        <v>429</v>
      </c>
      <c r="B111" s="560" t="s">
        <v>429</v>
      </c>
      <c r="C111" s="539" t="s">
        <v>328</v>
      </c>
      <c r="D111" s="530">
        <v>7</v>
      </c>
      <c r="E111" s="561"/>
      <c r="F111" s="562" t="s">
        <v>418</v>
      </c>
      <c r="G111" s="563"/>
      <c r="H111" s="551" t="s">
        <v>349</v>
      </c>
      <c r="I111" s="544">
        <v>0</v>
      </c>
      <c r="J111" s="544"/>
      <c r="K111" s="545"/>
      <c r="L111" s="528"/>
      <c r="M111" s="607" t="s">
        <v>349</v>
      </c>
      <c r="N111" s="544">
        <f>I111</f>
        <v>0</v>
      </c>
      <c r="O111" s="544"/>
      <c r="P111" s="606"/>
    </row>
    <row r="112" spans="1:16" ht="13.15" customHeight="1">
      <c r="A112" s="560" t="s">
        <v>430</v>
      </c>
      <c r="B112" s="518" t="s">
        <v>430</v>
      </c>
      <c r="C112" s="539" t="s">
        <v>328</v>
      </c>
      <c r="D112" s="530">
        <v>7</v>
      </c>
      <c r="E112" s="561"/>
      <c r="F112" s="562" t="s">
        <v>420</v>
      </c>
      <c r="G112" s="563"/>
      <c r="H112" s="551">
        <v>120</v>
      </c>
      <c r="I112" s="544">
        <v>0</v>
      </c>
      <c r="J112" s="544"/>
      <c r="K112" s="545">
        <f>ROUND(+H112*I112,2)</f>
        <v>0</v>
      </c>
      <c r="L112" s="528"/>
      <c r="M112" s="543">
        <v>133</v>
      </c>
      <c r="N112" s="544">
        <f>I112</f>
        <v>0</v>
      </c>
      <c r="O112" s="544"/>
      <c r="P112" s="606">
        <f>ROUND(+M112*N112,2)</f>
        <v>0</v>
      </c>
    </row>
    <row r="113" spans="1:16">
      <c r="A113" s="530"/>
      <c r="B113" s="560"/>
      <c r="C113" s="530"/>
      <c r="D113" s="530"/>
      <c r="E113" s="549"/>
      <c r="F113" s="562"/>
      <c r="G113" s="563"/>
      <c r="H113" s="543"/>
      <c r="I113" s="544"/>
      <c r="J113" s="544"/>
      <c r="K113" s="545"/>
      <c r="L113" s="528"/>
      <c r="M113" s="543"/>
      <c r="N113" s="544"/>
      <c r="O113" s="544"/>
      <c r="P113" s="606"/>
    </row>
    <row r="114" spans="1:16">
      <c r="A114" s="560" t="s">
        <v>431</v>
      </c>
      <c r="B114" s="518" t="s">
        <v>431</v>
      </c>
      <c r="C114" s="539" t="s">
        <v>328</v>
      </c>
      <c r="D114" s="530">
        <v>7</v>
      </c>
      <c r="E114" s="540" t="s">
        <v>432</v>
      </c>
      <c r="F114" s="562"/>
      <c r="G114" s="563"/>
      <c r="H114" s="551">
        <v>149</v>
      </c>
      <c r="I114" s="544">
        <v>3</v>
      </c>
      <c r="J114" s="544"/>
      <c r="K114" s="545">
        <f>ROUND(+H114*I114,2)</f>
        <v>447</v>
      </c>
      <c r="L114" s="528"/>
      <c r="M114" s="543">
        <v>167</v>
      </c>
      <c r="N114" s="544">
        <f>I114</f>
        <v>3</v>
      </c>
      <c r="O114" s="544"/>
      <c r="P114" s="606">
        <f>ROUND(+M114*N114,2)</f>
        <v>501</v>
      </c>
    </row>
    <row r="115" spans="1:16">
      <c r="A115" s="530"/>
      <c r="B115" s="560"/>
      <c r="C115" s="530"/>
      <c r="D115" s="530"/>
      <c r="E115" s="540"/>
      <c r="F115" s="562"/>
      <c r="G115" s="563"/>
      <c r="H115" s="551"/>
      <c r="I115" s="544"/>
      <c r="J115" s="544"/>
      <c r="K115" s="545"/>
      <c r="L115" s="528"/>
      <c r="M115" s="543"/>
      <c r="N115" s="544"/>
      <c r="O115" s="544"/>
      <c r="P115" s="606"/>
    </row>
    <row r="116" spans="1:16">
      <c r="A116" s="560" t="s">
        <v>433</v>
      </c>
      <c r="B116" s="560" t="s">
        <v>433</v>
      </c>
      <c r="C116" s="539" t="s">
        <v>339</v>
      </c>
      <c r="D116" s="530">
        <v>7</v>
      </c>
      <c r="E116" s="540" t="s">
        <v>434</v>
      </c>
      <c r="F116" s="581" t="s">
        <v>416</v>
      </c>
      <c r="G116" s="582"/>
      <c r="H116" s="551" t="s">
        <v>349</v>
      </c>
      <c r="I116" s="544">
        <v>0</v>
      </c>
      <c r="J116" s="544"/>
      <c r="K116" s="545"/>
      <c r="L116" s="528"/>
      <c r="M116" s="607" t="s">
        <v>349</v>
      </c>
      <c r="N116" s="544"/>
      <c r="O116" s="544"/>
      <c r="P116" s="547"/>
    </row>
    <row r="117" spans="1:16" ht="15" customHeight="1">
      <c r="A117" s="560" t="s">
        <v>435</v>
      </c>
      <c r="B117" s="560" t="s">
        <v>435</v>
      </c>
      <c r="C117" s="539" t="s">
        <v>339</v>
      </c>
      <c r="D117" s="530">
        <v>7</v>
      </c>
      <c r="E117" s="561"/>
      <c r="F117" s="562" t="s">
        <v>418</v>
      </c>
      <c r="G117" s="563"/>
      <c r="H117" s="551" t="s">
        <v>349</v>
      </c>
      <c r="I117" s="544">
        <v>0</v>
      </c>
      <c r="J117" s="544"/>
      <c r="K117" s="545"/>
      <c r="L117" s="528"/>
      <c r="M117" s="607" t="s">
        <v>349</v>
      </c>
      <c r="N117" s="544"/>
      <c r="O117" s="544"/>
      <c r="P117" s="547"/>
    </row>
    <row r="118" spans="1:16">
      <c r="A118" s="560" t="s">
        <v>436</v>
      </c>
      <c r="B118" s="518" t="s">
        <v>436</v>
      </c>
      <c r="C118" s="539" t="s">
        <v>339</v>
      </c>
      <c r="D118" s="530">
        <v>7</v>
      </c>
      <c r="E118" s="561"/>
      <c r="F118" s="562" t="s">
        <v>420</v>
      </c>
      <c r="G118" s="563"/>
      <c r="H118" s="551">
        <v>48</v>
      </c>
      <c r="I118" s="544">
        <v>0</v>
      </c>
      <c r="J118" s="544"/>
      <c r="K118" s="545">
        <f>ROUND(+H118*I118,2)</f>
        <v>0</v>
      </c>
      <c r="L118" s="528"/>
      <c r="M118" s="543">
        <v>54</v>
      </c>
      <c r="N118" s="544">
        <f>+I118</f>
        <v>0</v>
      </c>
      <c r="O118" s="544"/>
      <c r="P118" s="547">
        <f>ROUND(+M118*N118,2)</f>
        <v>0</v>
      </c>
    </row>
    <row r="119" spans="1:16">
      <c r="A119" s="530"/>
      <c r="B119" s="560"/>
      <c r="C119" s="530"/>
      <c r="D119" s="530"/>
      <c r="E119" s="561"/>
      <c r="F119" s="562"/>
      <c r="G119" s="563"/>
      <c r="H119" s="551"/>
      <c r="I119" s="544"/>
      <c r="J119" s="544"/>
      <c r="K119" s="545"/>
      <c r="L119" s="528"/>
      <c r="M119" s="543"/>
      <c r="N119" s="544"/>
      <c r="O119" s="544"/>
      <c r="P119" s="547"/>
    </row>
    <row r="120" spans="1:16" ht="25.5" customHeight="1">
      <c r="A120" s="560" t="s">
        <v>437</v>
      </c>
      <c r="B120" s="560" t="s">
        <v>437</v>
      </c>
      <c r="C120" s="539" t="s">
        <v>339</v>
      </c>
      <c r="D120" s="530">
        <v>7</v>
      </c>
      <c r="E120" s="540" t="s">
        <v>438</v>
      </c>
      <c r="F120" s="581" t="s">
        <v>416</v>
      </c>
      <c r="G120" s="582"/>
      <c r="H120" s="551" t="s">
        <v>349</v>
      </c>
      <c r="I120" s="544">
        <v>0</v>
      </c>
      <c r="J120" s="544"/>
      <c r="K120" s="545"/>
      <c r="L120" s="528"/>
      <c r="M120" s="607" t="s">
        <v>349</v>
      </c>
      <c r="N120" s="544"/>
      <c r="O120" s="544"/>
      <c r="P120" s="547"/>
    </row>
    <row r="121" spans="1:16" ht="15" customHeight="1">
      <c r="A121" s="560" t="s">
        <v>439</v>
      </c>
      <c r="B121" s="560" t="s">
        <v>439</v>
      </c>
      <c r="C121" s="539" t="s">
        <v>339</v>
      </c>
      <c r="D121" s="530">
        <v>7</v>
      </c>
      <c r="E121" s="561"/>
      <c r="F121" s="562" t="s">
        <v>418</v>
      </c>
      <c r="G121" s="563"/>
      <c r="H121" s="551" t="s">
        <v>349</v>
      </c>
      <c r="I121" s="544">
        <v>0</v>
      </c>
      <c r="J121" s="544"/>
      <c r="K121" s="545"/>
      <c r="L121" s="528"/>
      <c r="M121" s="607" t="s">
        <v>349</v>
      </c>
      <c r="N121" s="544"/>
      <c r="O121" s="544"/>
      <c r="P121" s="606"/>
    </row>
    <row r="122" spans="1:16" ht="13.15" customHeight="1">
      <c r="A122" s="560" t="s">
        <v>440</v>
      </c>
      <c r="B122" s="518" t="s">
        <v>440</v>
      </c>
      <c r="C122" s="539" t="s">
        <v>339</v>
      </c>
      <c r="D122" s="530">
        <v>7</v>
      </c>
      <c r="E122" s="561"/>
      <c r="F122" s="562" t="s">
        <v>420</v>
      </c>
      <c r="G122" s="563"/>
      <c r="H122" s="551">
        <v>120</v>
      </c>
      <c r="I122" s="544">
        <v>0</v>
      </c>
      <c r="J122" s="544"/>
      <c r="K122" s="545">
        <f>ROUND(+H122*I122,2)</f>
        <v>0</v>
      </c>
      <c r="L122" s="528"/>
      <c r="M122" s="543">
        <v>133</v>
      </c>
      <c r="N122" s="544">
        <f>I122</f>
        <v>0</v>
      </c>
      <c r="O122" s="544"/>
      <c r="P122" s="606">
        <f>ROUND(+M122*N122,2)</f>
        <v>0</v>
      </c>
    </row>
    <row r="123" spans="1:16">
      <c r="A123" s="530"/>
      <c r="B123" s="560"/>
      <c r="C123" s="530"/>
      <c r="D123" s="530"/>
      <c r="E123" s="549"/>
      <c r="F123" s="562"/>
      <c r="G123" s="563"/>
      <c r="H123" s="543"/>
      <c r="I123" s="544"/>
      <c r="J123" s="544"/>
      <c r="K123" s="545"/>
      <c r="L123" s="528"/>
      <c r="M123" s="543"/>
      <c r="N123" s="544"/>
      <c r="O123" s="544"/>
      <c r="P123" s="606"/>
    </row>
    <row r="124" spans="1:16">
      <c r="A124" s="560" t="s">
        <v>441</v>
      </c>
      <c r="B124" s="518" t="s">
        <v>441</v>
      </c>
      <c r="C124" s="539" t="s">
        <v>339</v>
      </c>
      <c r="D124" s="530">
        <v>7</v>
      </c>
      <c r="E124" s="540" t="s">
        <v>442</v>
      </c>
      <c r="F124" s="562"/>
      <c r="G124" s="563"/>
      <c r="H124" s="551">
        <v>149</v>
      </c>
      <c r="I124" s="544">
        <v>0</v>
      </c>
      <c r="J124" s="544"/>
      <c r="K124" s="545">
        <v>0</v>
      </c>
      <c r="L124" s="528"/>
      <c r="M124" s="543">
        <v>167</v>
      </c>
      <c r="N124" s="544">
        <f>I124</f>
        <v>0</v>
      </c>
      <c r="O124" s="544"/>
      <c r="P124" s="606">
        <f>ROUND(+M124*N124,2)</f>
        <v>0</v>
      </c>
    </row>
    <row r="125" spans="1:16">
      <c r="A125" s="530"/>
      <c r="B125" s="560"/>
      <c r="C125" s="530"/>
      <c r="D125" s="530"/>
      <c r="E125" s="561"/>
      <c r="F125" s="562"/>
      <c r="G125" s="563"/>
      <c r="H125" s="551"/>
      <c r="I125" s="544"/>
      <c r="J125" s="544"/>
      <c r="K125" s="545"/>
      <c r="L125" s="528"/>
      <c r="M125" s="543"/>
      <c r="N125" s="544"/>
      <c r="O125" s="544"/>
      <c r="P125" s="547"/>
    </row>
    <row r="126" spans="1:16" ht="24.6" customHeight="1">
      <c r="A126" s="530"/>
      <c r="B126" s="560"/>
      <c r="C126" s="530"/>
      <c r="D126" s="530"/>
      <c r="E126" s="584" t="s">
        <v>443</v>
      </c>
      <c r="F126" s="585"/>
      <c r="G126" s="586"/>
      <c r="H126" s="587"/>
      <c r="I126" s="588"/>
      <c r="J126" s="588"/>
      <c r="K126" s="589"/>
      <c r="L126" s="590"/>
      <c r="M126" s="587"/>
      <c r="N126" s="588"/>
      <c r="O126" s="588"/>
      <c r="P126" s="591"/>
    </row>
    <row r="127" spans="1:16">
      <c r="A127" s="530"/>
      <c r="B127" s="560"/>
      <c r="C127" s="530"/>
      <c r="D127" s="530"/>
      <c r="E127" s="561"/>
      <c r="F127" s="562"/>
      <c r="G127" s="563"/>
      <c r="H127" s="551"/>
      <c r="I127" s="544"/>
      <c r="J127" s="544"/>
      <c r="K127" s="553"/>
      <c r="L127" s="528"/>
      <c r="M127" s="551"/>
      <c r="N127" s="544"/>
      <c r="O127" s="544"/>
      <c r="P127" s="547"/>
    </row>
    <row r="128" spans="1:16" ht="28.9" customHeight="1">
      <c r="A128" s="560" t="s">
        <v>444</v>
      </c>
      <c r="B128" s="560" t="s">
        <v>444</v>
      </c>
      <c r="C128" s="539" t="s">
        <v>324</v>
      </c>
      <c r="D128" s="530">
        <v>8</v>
      </c>
      <c r="E128" s="540" t="s">
        <v>445</v>
      </c>
      <c r="F128" s="581" t="s">
        <v>446</v>
      </c>
      <c r="G128" s="582"/>
      <c r="H128" s="543" t="s">
        <v>349</v>
      </c>
      <c r="I128" s="544">
        <v>198165</v>
      </c>
      <c r="J128" s="567"/>
      <c r="K128" s="553"/>
      <c r="L128" s="528"/>
      <c r="M128" s="543" t="s">
        <v>349</v>
      </c>
      <c r="N128" s="544">
        <f>I128</f>
        <v>198165</v>
      </c>
      <c r="O128" s="544"/>
      <c r="P128" s="547"/>
    </row>
    <row r="129" spans="1:16" ht="16.899999999999999" customHeight="1">
      <c r="A129" s="560"/>
      <c r="B129" s="608"/>
      <c r="C129" s="608"/>
      <c r="D129" s="608"/>
      <c r="E129" s="561"/>
      <c r="F129" s="581"/>
      <c r="G129" s="582"/>
      <c r="H129" s="543"/>
      <c r="I129" s="552"/>
      <c r="J129" s="567"/>
      <c r="K129" s="545"/>
      <c r="L129" s="546"/>
      <c r="M129" s="543"/>
      <c r="N129" s="544"/>
      <c r="O129" s="544"/>
      <c r="P129" s="606"/>
    </row>
    <row r="130" spans="1:16" ht="19.149999999999999" customHeight="1">
      <c r="A130" s="560" t="s">
        <v>447</v>
      </c>
      <c r="B130" s="560" t="s">
        <v>447</v>
      </c>
      <c r="C130" s="530"/>
      <c r="D130" s="530"/>
      <c r="E130" s="540" t="s">
        <v>448</v>
      </c>
      <c r="F130" s="581" t="s">
        <v>449</v>
      </c>
      <c r="G130" s="582"/>
      <c r="H130" s="551" t="s">
        <v>349</v>
      </c>
      <c r="I130" s="544"/>
      <c r="J130" s="544"/>
      <c r="K130" s="553"/>
      <c r="L130" s="528"/>
      <c r="M130" s="543" t="s">
        <v>349</v>
      </c>
      <c r="N130" s="544"/>
      <c r="O130" s="544"/>
      <c r="P130" s="547"/>
    </row>
    <row r="131" spans="1:16" ht="18.600000000000001" customHeight="1">
      <c r="A131" s="560" t="s">
        <v>450</v>
      </c>
      <c r="B131" s="518" t="s">
        <v>450</v>
      </c>
      <c r="C131" s="539" t="s">
        <v>328</v>
      </c>
      <c r="D131" s="530">
        <v>8</v>
      </c>
      <c r="E131" s="561"/>
      <c r="F131" s="581" t="s">
        <v>451</v>
      </c>
      <c r="G131" s="582"/>
      <c r="H131" s="551">
        <v>21</v>
      </c>
      <c r="I131" s="544">
        <f>21-2</f>
        <v>19</v>
      </c>
      <c r="J131" s="544"/>
      <c r="K131" s="553">
        <f>ROUND(+H131*I131,2)</f>
        <v>399</v>
      </c>
      <c r="L131" s="528"/>
      <c r="M131" s="609">
        <v>26</v>
      </c>
      <c r="N131" s="544">
        <f>I131</f>
        <v>19</v>
      </c>
      <c r="O131" s="544"/>
      <c r="P131" s="547">
        <f>M131*N131</f>
        <v>494</v>
      </c>
    </row>
    <row r="132" spans="1:16" ht="16.899999999999999" customHeight="1">
      <c r="A132" s="560"/>
      <c r="B132" s="610"/>
      <c r="C132" s="610"/>
      <c r="D132" s="610"/>
      <c r="E132" s="561"/>
      <c r="F132" s="581"/>
      <c r="G132" s="582"/>
      <c r="H132" s="551"/>
      <c r="I132" s="544"/>
      <c r="J132" s="567"/>
      <c r="K132" s="553"/>
      <c r="L132" s="528"/>
      <c r="M132" s="551"/>
      <c r="N132" s="544"/>
      <c r="O132" s="544"/>
      <c r="P132" s="547"/>
    </row>
    <row r="133" spans="1:16" ht="25.5">
      <c r="A133" s="560" t="s">
        <v>452</v>
      </c>
      <c r="B133" s="560" t="s">
        <v>452</v>
      </c>
      <c r="C133" s="539" t="s">
        <v>339</v>
      </c>
      <c r="D133" s="530">
        <v>8</v>
      </c>
      <c r="E133" s="540" t="s">
        <v>453</v>
      </c>
      <c r="F133" s="581" t="s">
        <v>446</v>
      </c>
      <c r="G133" s="582"/>
      <c r="H133" s="543" t="s">
        <v>349</v>
      </c>
      <c r="I133" s="544">
        <v>283</v>
      </c>
      <c r="J133" s="567"/>
      <c r="K133" s="553"/>
      <c r="L133" s="528"/>
      <c r="M133" s="543" t="s">
        <v>349</v>
      </c>
      <c r="N133" s="544">
        <f>I133</f>
        <v>283</v>
      </c>
      <c r="O133" s="544"/>
      <c r="P133" s="547"/>
    </row>
    <row r="134" spans="1:16">
      <c r="A134" s="560"/>
      <c r="B134" s="548"/>
      <c r="C134" s="548"/>
      <c r="D134" s="548"/>
      <c r="E134" s="561"/>
      <c r="F134" s="562"/>
      <c r="G134" s="563"/>
      <c r="H134" s="551"/>
      <c r="I134" s="544"/>
      <c r="J134" s="544"/>
      <c r="K134" s="553"/>
      <c r="L134" s="528"/>
      <c r="M134" s="551"/>
      <c r="N134" s="544"/>
      <c r="O134" s="544"/>
      <c r="P134" s="547"/>
    </row>
    <row r="135" spans="1:16" ht="16.899999999999999" customHeight="1">
      <c r="A135" s="560" t="s">
        <v>454</v>
      </c>
      <c r="B135" s="560" t="s">
        <v>454</v>
      </c>
      <c r="C135" s="611" t="s">
        <v>324</v>
      </c>
      <c r="D135" s="530">
        <v>9</v>
      </c>
      <c r="E135" s="540" t="s">
        <v>455</v>
      </c>
      <c r="F135" s="581" t="s">
        <v>456</v>
      </c>
      <c r="G135" s="582"/>
      <c r="H135" s="543" t="s">
        <v>349</v>
      </c>
      <c r="I135" s="544">
        <v>200757</v>
      </c>
      <c r="J135" s="567"/>
      <c r="K135" s="545"/>
      <c r="L135" s="546"/>
      <c r="M135" s="543" t="s">
        <v>349</v>
      </c>
      <c r="N135" s="544">
        <f>I135</f>
        <v>200757</v>
      </c>
      <c r="O135" s="544"/>
      <c r="P135" s="547"/>
    </row>
    <row r="136" spans="1:16" ht="16.149999999999999" customHeight="1">
      <c r="A136" s="560"/>
      <c r="B136" s="548"/>
      <c r="C136" s="612"/>
      <c r="D136" s="548"/>
      <c r="E136" s="540"/>
      <c r="F136" s="581"/>
      <c r="G136" s="582"/>
      <c r="H136" s="543"/>
      <c r="I136" s="544"/>
      <c r="J136" s="567"/>
      <c r="K136" s="553"/>
      <c r="L136" s="528"/>
      <c r="M136" s="613"/>
      <c r="N136" s="544"/>
      <c r="O136" s="544"/>
      <c r="P136" s="547"/>
    </row>
    <row r="137" spans="1:16" ht="28.15" customHeight="1">
      <c r="A137" s="560" t="s">
        <v>457</v>
      </c>
      <c r="B137" s="560" t="s">
        <v>457</v>
      </c>
      <c r="C137" s="611" t="s">
        <v>328</v>
      </c>
      <c r="D137" s="530">
        <v>9</v>
      </c>
      <c r="E137" s="540" t="s">
        <v>458</v>
      </c>
      <c r="F137" s="581" t="s">
        <v>446</v>
      </c>
      <c r="G137" s="582"/>
      <c r="H137" s="543" t="s">
        <v>349</v>
      </c>
      <c r="I137" s="544">
        <v>1133</v>
      </c>
      <c r="J137" s="567"/>
      <c r="K137" s="553"/>
      <c r="L137" s="528"/>
      <c r="M137" s="543" t="s">
        <v>349</v>
      </c>
      <c r="N137" s="544">
        <f>I137</f>
        <v>1133</v>
      </c>
      <c r="O137" s="544"/>
      <c r="P137" s="547"/>
    </row>
    <row r="138" spans="1:16" ht="12.75" customHeight="1">
      <c r="A138" s="560"/>
      <c r="B138" s="548"/>
      <c r="C138" s="548"/>
      <c r="D138" s="548"/>
      <c r="E138" s="540"/>
      <c r="F138" s="581"/>
      <c r="G138" s="582"/>
      <c r="H138" s="543"/>
      <c r="I138" s="544"/>
      <c r="J138" s="567"/>
      <c r="K138" s="553"/>
      <c r="L138" s="528"/>
      <c r="M138" s="613"/>
      <c r="N138" s="544"/>
      <c r="O138" s="544"/>
      <c r="P138" s="547"/>
    </row>
    <row r="139" spans="1:16" ht="12.75" customHeight="1">
      <c r="A139" s="560" t="s">
        <v>459</v>
      </c>
      <c r="B139" s="560" t="s">
        <v>459</v>
      </c>
      <c r="C139" s="539" t="s">
        <v>339</v>
      </c>
      <c r="D139" s="530">
        <v>9</v>
      </c>
      <c r="E139" s="540" t="s">
        <v>460</v>
      </c>
      <c r="F139" s="581" t="s">
        <v>456</v>
      </c>
      <c r="G139" s="582"/>
      <c r="H139" s="551" t="s">
        <v>349</v>
      </c>
      <c r="I139" s="544">
        <v>725</v>
      </c>
      <c r="J139" s="544"/>
      <c r="K139" s="553"/>
      <c r="L139" s="528"/>
      <c r="M139" s="543" t="s">
        <v>349</v>
      </c>
      <c r="N139" s="544">
        <f>I139</f>
        <v>725</v>
      </c>
      <c r="O139" s="544"/>
      <c r="P139" s="606"/>
    </row>
    <row r="140" spans="1:16" ht="12.75" customHeight="1">
      <c r="A140" s="560"/>
      <c r="B140" s="548"/>
      <c r="C140" s="548"/>
      <c r="D140" s="548"/>
      <c r="E140" s="540"/>
      <c r="F140" s="581"/>
      <c r="G140" s="582"/>
      <c r="H140" s="543"/>
      <c r="I140" s="544"/>
      <c r="J140" s="567"/>
      <c r="K140" s="553"/>
      <c r="L140" s="528"/>
      <c r="M140" s="613"/>
      <c r="N140" s="544"/>
      <c r="O140" s="544"/>
      <c r="P140" s="547"/>
    </row>
    <row r="141" spans="1:16" ht="18" customHeight="1">
      <c r="A141" s="560" t="s">
        <v>461</v>
      </c>
      <c r="B141" s="560" t="s">
        <v>461</v>
      </c>
      <c r="C141" s="611" t="s">
        <v>324</v>
      </c>
      <c r="D141" s="530">
        <v>10</v>
      </c>
      <c r="E141" s="540"/>
      <c r="F141" s="581" t="s">
        <v>462</v>
      </c>
      <c r="G141" s="582"/>
      <c r="H141" s="543" t="s">
        <v>349</v>
      </c>
      <c r="I141" s="544">
        <v>0</v>
      </c>
      <c r="J141" s="567"/>
      <c r="K141" s="553"/>
      <c r="L141" s="528"/>
      <c r="M141" s="543" t="s">
        <v>349</v>
      </c>
      <c r="N141" s="544">
        <f>I141</f>
        <v>0</v>
      </c>
      <c r="O141" s="544"/>
      <c r="P141" s="547"/>
    </row>
    <row r="142" spans="1:16">
      <c r="A142" s="560"/>
      <c r="B142" s="548"/>
      <c r="C142" s="548"/>
      <c r="D142" s="548"/>
      <c r="E142" s="540"/>
      <c r="F142" s="581"/>
      <c r="G142" s="582"/>
      <c r="H142" s="543"/>
      <c r="I142" s="544"/>
      <c r="J142" s="567"/>
      <c r="K142" s="553"/>
      <c r="L142" s="528"/>
      <c r="M142" s="613"/>
      <c r="N142" s="544"/>
      <c r="O142" s="544"/>
      <c r="P142" s="547"/>
    </row>
    <row r="143" spans="1:16" ht="26.45" customHeight="1">
      <c r="A143" s="560" t="s">
        <v>463</v>
      </c>
      <c r="B143" s="518" t="s">
        <v>463</v>
      </c>
      <c r="C143" s="611" t="s">
        <v>328</v>
      </c>
      <c r="D143" s="530">
        <v>10</v>
      </c>
      <c r="E143" s="540" t="s">
        <v>464</v>
      </c>
      <c r="F143" s="581" t="s">
        <v>456</v>
      </c>
      <c r="G143" s="582"/>
      <c r="H143" s="551">
        <v>21</v>
      </c>
      <c r="I143" s="544">
        <f>113-8</f>
        <v>105</v>
      </c>
      <c r="J143" s="544"/>
      <c r="K143" s="553">
        <f>ROUND(+H143*I143,2)</f>
        <v>2205</v>
      </c>
      <c r="L143" s="528"/>
      <c r="M143" s="609">
        <v>26</v>
      </c>
      <c r="N143" s="544">
        <f>I143</f>
        <v>105</v>
      </c>
      <c r="O143" s="544"/>
      <c r="P143" s="547">
        <f>M143*N143</f>
        <v>2730</v>
      </c>
    </row>
    <row r="144" spans="1:16" ht="12.75" customHeight="1">
      <c r="A144" s="560"/>
      <c r="B144" s="548"/>
      <c r="C144" s="548"/>
      <c r="D144" s="548"/>
      <c r="E144" s="561"/>
      <c r="F144" s="581"/>
      <c r="G144" s="582"/>
      <c r="H144" s="551"/>
      <c r="I144" s="552"/>
      <c r="J144" s="567"/>
      <c r="K144" s="553"/>
      <c r="L144" s="528"/>
      <c r="M144" s="551"/>
      <c r="N144" s="544"/>
      <c r="O144" s="544"/>
      <c r="P144" s="547"/>
    </row>
    <row r="145" spans="1:16" ht="12.75" customHeight="1">
      <c r="A145" s="560"/>
      <c r="B145" s="548"/>
      <c r="C145" s="548"/>
      <c r="D145" s="548"/>
      <c r="E145" s="614" t="s">
        <v>465</v>
      </c>
      <c r="F145" s="615"/>
      <c r="G145" s="616"/>
      <c r="H145" s="617"/>
      <c r="I145" s="618"/>
      <c r="J145" s="619"/>
      <c r="K145" s="620"/>
      <c r="L145" s="621"/>
      <c r="M145" s="617"/>
      <c r="N145" s="622"/>
      <c r="O145" s="622"/>
      <c r="P145" s="623"/>
    </row>
    <row r="146" spans="1:16" ht="12.75" customHeight="1">
      <c r="A146" s="560"/>
      <c r="B146" s="548"/>
      <c r="C146" s="548"/>
      <c r="D146" s="548"/>
      <c r="E146" s="561"/>
      <c r="F146" s="581"/>
      <c r="G146" s="582"/>
      <c r="H146" s="551"/>
      <c r="I146" s="552"/>
      <c r="J146" s="567"/>
      <c r="K146" s="553"/>
      <c r="L146" s="528"/>
      <c r="M146" s="551"/>
      <c r="N146" s="544"/>
      <c r="O146" s="544"/>
      <c r="P146" s="547"/>
    </row>
    <row r="147" spans="1:16">
      <c r="A147" s="560" t="s">
        <v>466</v>
      </c>
      <c r="B147" s="518" t="s">
        <v>467</v>
      </c>
      <c r="C147" s="611" t="s">
        <v>328</v>
      </c>
      <c r="D147" s="624">
        <v>13</v>
      </c>
      <c r="E147" s="540" t="s">
        <v>468</v>
      </c>
      <c r="F147" s="541" t="s">
        <v>469</v>
      </c>
      <c r="G147" s="625"/>
      <c r="H147" s="543">
        <v>40</v>
      </c>
      <c r="I147" s="544">
        <f>1758-52+9+3</f>
        <v>1718</v>
      </c>
      <c r="J147" s="544"/>
      <c r="K147" s="545">
        <f>ROUND(+H147*1706,2)+(32.8*9)+(4.37*3)</f>
        <v>68548.31</v>
      </c>
      <c r="L147" s="546"/>
      <c r="M147" s="543">
        <v>51</v>
      </c>
      <c r="N147" s="544">
        <f>I147</f>
        <v>1718</v>
      </c>
      <c r="O147" s="544"/>
      <c r="P147" s="606">
        <f>M147*N147</f>
        <v>87618</v>
      </c>
    </row>
    <row r="148" spans="1:16" ht="12.75" customHeight="1">
      <c r="A148" s="560"/>
      <c r="B148" s="548"/>
      <c r="C148" s="548"/>
      <c r="D148" s="548"/>
      <c r="E148" s="561"/>
      <c r="F148" s="581"/>
      <c r="G148" s="582"/>
      <c r="H148" s="551"/>
      <c r="I148" s="552"/>
      <c r="J148" s="567"/>
      <c r="K148" s="553"/>
      <c r="L148" s="528"/>
      <c r="M148" s="551"/>
      <c r="N148" s="544"/>
      <c r="O148" s="544"/>
      <c r="P148" s="547"/>
    </row>
    <row r="149" spans="1:16">
      <c r="A149" s="529"/>
      <c r="B149" s="626"/>
      <c r="C149" s="530"/>
      <c r="E149" s="584" t="s">
        <v>470</v>
      </c>
      <c r="F149" s="585"/>
      <c r="G149" s="586"/>
      <c r="H149" s="587"/>
      <c r="I149" s="604"/>
      <c r="J149" s="588"/>
      <c r="K149" s="589"/>
      <c r="L149" s="590"/>
      <c r="M149" s="587"/>
      <c r="N149" s="588"/>
      <c r="O149" s="588"/>
      <c r="P149" s="591"/>
    </row>
    <row r="150" spans="1:16" ht="12.75" customHeight="1">
      <c r="A150" s="605"/>
      <c r="B150" s="560"/>
      <c r="C150" s="530"/>
      <c r="D150" s="530"/>
      <c r="E150" s="561"/>
      <c r="F150" s="627"/>
      <c r="G150" s="628"/>
      <c r="H150" s="551"/>
      <c r="I150" s="544"/>
      <c r="J150" s="544"/>
      <c r="K150" s="553"/>
      <c r="L150" s="528"/>
      <c r="M150" s="551"/>
      <c r="N150" s="544"/>
      <c r="O150" s="544"/>
      <c r="P150" s="547"/>
    </row>
    <row r="151" spans="1:16" ht="30" customHeight="1">
      <c r="A151" s="530" t="s">
        <v>471</v>
      </c>
      <c r="B151" s="518" t="s">
        <v>471</v>
      </c>
      <c r="C151" s="611" t="s">
        <v>324</v>
      </c>
      <c r="D151" s="624">
        <v>11</v>
      </c>
      <c r="E151" s="540" t="s">
        <v>472</v>
      </c>
      <c r="F151" s="541" t="s">
        <v>473</v>
      </c>
      <c r="G151" s="542"/>
      <c r="H151" s="603">
        <v>85</v>
      </c>
      <c r="I151" s="544">
        <v>0</v>
      </c>
      <c r="J151" s="544"/>
      <c r="K151" s="553">
        <f>ROUND(+H151*I151,2)</f>
        <v>0</v>
      </c>
      <c r="L151" s="629"/>
      <c r="M151" s="184">
        <v>93</v>
      </c>
      <c r="N151" s="544">
        <f>I151</f>
        <v>0</v>
      </c>
      <c r="O151" s="544"/>
      <c r="P151" s="606">
        <f>M151*N151</f>
        <v>0</v>
      </c>
    </row>
    <row r="152" spans="1:16" ht="15" customHeight="1">
      <c r="A152" s="530" t="s">
        <v>474</v>
      </c>
      <c r="B152" s="518" t="s">
        <v>474</v>
      </c>
      <c r="C152" s="611" t="s">
        <v>324</v>
      </c>
      <c r="D152" s="624">
        <v>11</v>
      </c>
      <c r="E152" s="561"/>
      <c r="F152" s="541" t="s">
        <v>475</v>
      </c>
      <c r="G152" s="542"/>
      <c r="H152" s="558">
        <v>190</v>
      </c>
      <c r="I152" s="544">
        <v>0</v>
      </c>
      <c r="J152" s="544"/>
      <c r="K152" s="553">
        <f>ROUND(+H152*I152,2)</f>
        <v>0</v>
      </c>
      <c r="L152" s="528"/>
      <c r="M152" s="607">
        <v>210</v>
      </c>
      <c r="N152" s="544">
        <v>0</v>
      </c>
      <c r="O152" s="544"/>
      <c r="P152" s="547">
        <f>M152*N152</f>
        <v>0</v>
      </c>
    </row>
    <row r="153" spans="1:16" ht="17.45" customHeight="1">
      <c r="A153" s="530" t="s">
        <v>476</v>
      </c>
      <c r="B153" s="518" t="s">
        <v>476</v>
      </c>
      <c r="C153" s="611" t="s">
        <v>324</v>
      </c>
      <c r="D153" s="624">
        <v>11</v>
      </c>
      <c r="E153" s="561"/>
      <c r="F153" s="541" t="s">
        <v>477</v>
      </c>
      <c r="G153" s="542"/>
      <c r="H153" s="558">
        <v>200</v>
      </c>
      <c r="I153" s="544">
        <v>0</v>
      </c>
      <c r="J153" s="544"/>
      <c r="K153" s="553">
        <f>ROUND(+H153*I153,2)</f>
        <v>0</v>
      </c>
      <c r="L153" s="528"/>
      <c r="M153" s="607">
        <v>220</v>
      </c>
      <c r="N153" s="544">
        <v>0</v>
      </c>
      <c r="O153" s="544"/>
      <c r="P153" s="547">
        <f>M153*N153</f>
        <v>0</v>
      </c>
    </row>
    <row r="154" spans="1:16" ht="18" customHeight="1">
      <c r="A154" s="530" t="s">
        <v>478</v>
      </c>
      <c r="B154" s="518" t="s">
        <v>478</v>
      </c>
      <c r="C154" s="611" t="s">
        <v>324</v>
      </c>
      <c r="D154" s="624">
        <v>11</v>
      </c>
      <c r="E154" s="561"/>
      <c r="F154" s="541" t="s">
        <v>479</v>
      </c>
      <c r="G154" s="542"/>
      <c r="H154" s="558">
        <v>180</v>
      </c>
      <c r="I154" s="544">
        <v>0</v>
      </c>
      <c r="J154" s="544"/>
      <c r="K154" s="553">
        <f>ROUND(+H154*I154,2)</f>
        <v>0</v>
      </c>
      <c r="L154" s="528"/>
      <c r="M154" s="607">
        <v>200</v>
      </c>
      <c r="N154" s="544">
        <v>0</v>
      </c>
      <c r="O154" s="544"/>
      <c r="P154" s="547">
        <f>M154*N154</f>
        <v>0</v>
      </c>
    </row>
    <row r="155" spans="1:16" ht="15" customHeight="1">
      <c r="A155" s="530"/>
      <c r="B155" s="560"/>
      <c r="C155" s="530"/>
      <c r="D155" s="530"/>
      <c r="E155" s="549"/>
      <c r="F155" s="541"/>
      <c r="G155" s="542"/>
      <c r="H155" s="551"/>
      <c r="I155" s="630"/>
      <c r="J155" s="630"/>
      <c r="K155" s="553"/>
      <c r="L155" s="528"/>
      <c r="M155" s="551"/>
      <c r="N155" s="544"/>
      <c r="O155" s="544"/>
      <c r="P155" s="547"/>
    </row>
    <row r="156" spans="1:16" ht="25.15" customHeight="1">
      <c r="A156" s="530" t="s">
        <v>480</v>
      </c>
      <c r="B156" s="518" t="s">
        <v>480</v>
      </c>
      <c r="C156" s="611" t="s">
        <v>328</v>
      </c>
      <c r="D156" s="624">
        <v>11</v>
      </c>
      <c r="E156" s="540" t="s">
        <v>481</v>
      </c>
      <c r="F156" s="541" t="s">
        <v>482</v>
      </c>
      <c r="G156" s="542"/>
      <c r="H156" s="551">
        <v>21</v>
      </c>
      <c r="I156" s="544">
        <v>0</v>
      </c>
      <c r="J156" s="544"/>
      <c r="K156" s="553">
        <f>ROUND(+H156*I156,2)</f>
        <v>0</v>
      </c>
      <c r="L156" s="528"/>
      <c r="M156" s="601">
        <v>26</v>
      </c>
      <c r="N156" s="544">
        <f>I156</f>
        <v>0</v>
      </c>
      <c r="O156" s="544"/>
      <c r="P156" s="547">
        <f>M156*N156</f>
        <v>0</v>
      </c>
    </row>
    <row r="157" spans="1:16" ht="12" customHeight="1">
      <c r="A157" s="530"/>
      <c r="B157" s="560"/>
      <c r="C157" s="530"/>
      <c r="D157" s="530"/>
      <c r="E157" s="561"/>
      <c r="F157" s="627"/>
      <c r="G157" s="628"/>
      <c r="H157" s="551"/>
      <c r="I157" s="544"/>
      <c r="J157" s="544"/>
      <c r="K157" s="553"/>
      <c r="L157" s="528"/>
      <c r="M157" s="543"/>
      <c r="N157" s="544"/>
      <c r="O157" s="544"/>
      <c r="P157" s="606"/>
    </row>
    <row r="158" spans="1:16" ht="28.15" customHeight="1">
      <c r="A158" s="530" t="s">
        <v>483</v>
      </c>
      <c r="B158" s="518" t="s">
        <v>483</v>
      </c>
      <c r="C158" s="539" t="s">
        <v>339</v>
      </c>
      <c r="D158" s="624">
        <v>11</v>
      </c>
      <c r="E158" s="540" t="s">
        <v>484</v>
      </c>
      <c r="F158" s="541" t="s">
        <v>473</v>
      </c>
      <c r="G158" s="542"/>
      <c r="H158" s="603">
        <v>85</v>
      </c>
      <c r="I158" s="544">
        <v>0</v>
      </c>
      <c r="J158" s="544"/>
      <c r="K158" s="545">
        <f>ROUND(+H158*I158,2)</f>
        <v>0</v>
      </c>
      <c r="L158" s="546"/>
      <c r="M158" s="270">
        <v>93</v>
      </c>
      <c r="N158" s="544">
        <f>I158</f>
        <v>0</v>
      </c>
      <c r="O158" s="544"/>
      <c r="P158" s="606">
        <f>M158*N158</f>
        <v>0</v>
      </c>
    </row>
    <row r="159" spans="1:16" ht="16.149999999999999" customHeight="1">
      <c r="A159" s="530" t="s">
        <v>485</v>
      </c>
      <c r="B159" s="518" t="s">
        <v>485</v>
      </c>
      <c r="C159" s="539" t="s">
        <v>339</v>
      </c>
      <c r="D159" s="624">
        <v>11</v>
      </c>
      <c r="E159" s="561"/>
      <c r="F159" s="541" t="s">
        <v>475</v>
      </c>
      <c r="G159" s="542"/>
      <c r="H159" s="558">
        <v>190</v>
      </c>
      <c r="I159" s="544">
        <v>0</v>
      </c>
      <c r="J159" s="544"/>
      <c r="K159" s="553">
        <v>0</v>
      </c>
      <c r="L159" s="528"/>
      <c r="M159" s="607">
        <v>210</v>
      </c>
      <c r="N159" s="544">
        <v>0</v>
      </c>
      <c r="O159" s="544"/>
      <c r="P159" s="547">
        <f>M159*N159</f>
        <v>0</v>
      </c>
    </row>
    <row r="160" spans="1:16" ht="16.149999999999999" customHeight="1">
      <c r="A160" s="530" t="s">
        <v>486</v>
      </c>
      <c r="B160" s="518" t="s">
        <v>486</v>
      </c>
      <c r="C160" s="539" t="s">
        <v>339</v>
      </c>
      <c r="D160" s="624">
        <v>11</v>
      </c>
      <c r="E160" s="561"/>
      <c r="F160" s="541" t="s">
        <v>477</v>
      </c>
      <c r="G160" s="542"/>
      <c r="H160" s="558">
        <v>200</v>
      </c>
      <c r="I160" s="544">
        <v>0</v>
      </c>
      <c r="J160" s="544"/>
      <c r="K160" s="553">
        <v>0</v>
      </c>
      <c r="L160" s="528"/>
      <c r="M160" s="607">
        <v>220</v>
      </c>
      <c r="N160" s="544">
        <v>0</v>
      </c>
      <c r="O160" s="544"/>
      <c r="P160" s="547">
        <f>M160*N160</f>
        <v>0</v>
      </c>
    </row>
    <row r="161" spans="1:16" ht="16.149999999999999" customHeight="1">
      <c r="A161" s="530" t="s">
        <v>487</v>
      </c>
      <c r="B161" s="518" t="s">
        <v>487</v>
      </c>
      <c r="C161" s="539" t="s">
        <v>339</v>
      </c>
      <c r="D161" s="624">
        <v>11</v>
      </c>
      <c r="E161" s="561"/>
      <c r="F161" s="541" t="s">
        <v>479</v>
      </c>
      <c r="G161" s="542"/>
      <c r="H161" s="558">
        <v>180</v>
      </c>
      <c r="I161" s="544">
        <v>0</v>
      </c>
      <c r="J161" s="544"/>
      <c r="K161" s="553">
        <v>0</v>
      </c>
      <c r="L161" s="528"/>
      <c r="M161" s="607">
        <v>200</v>
      </c>
      <c r="N161" s="544">
        <v>0</v>
      </c>
      <c r="O161" s="544"/>
      <c r="P161" s="547">
        <f>M161*N161</f>
        <v>0</v>
      </c>
    </row>
    <row r="162" spans="1:16" ht="15.6" customHeight="1">
      <c r="A162" s="605"/>
      <c r="B162" s="560"/>
      <c r="C162" s="530"/>
      <c r="D162" s="530"/>
      <c r="E162" s="561"/>
      <c r="F162" s="541"/>
      <c r="G162" s="542"/>
      <c r="H162" s="551"/>
      <c r="I162" s="544"/>
      <c r="J162" s="544"/>
      <c r="K162" s="553"/>
      <c r="L162" s="528"/>
      <c r="M162" s="551"/>
      <c r="N162" s="544"/>
      <c r="O162" s="544"/>
      <c r="P162" s="547"/>
    </row>
    <row r="163" spans="1:16" ht="16.149999999999999" customHeight="1">
      <c r="A163" s="529"/>
      <c r="B163" s="626"/>
      <c r="C163" s="530"/>
      <c r="E163" s="584" t="s">
        <v>488</v>
      </c>
      <c r="F163" s="585"/>
      <c r="G163" s="586"/>
      <c r="H163" s="587"/>
      <c r="I163" s="604"/>
      <c r="J163" s="588"/>
      <c r="K163" s="589"/>
      <c r="L163" s="590"/>
      <c r="M163" s="587"/>
      <c r="N163" s="588"/>
      <c r="O163" s="588"/>
      <c r="P163" s="591"/>
    </row>
    <row r="164" spans="1:16">
      <c r="A164" s="605"/>
      <c r="B164" s="560"/>
      <c r="C164" s="530"/>
      <c r="D164" s="530"/>
      <c r="E164" s="549"/>
      <c r="F164" s="541"/>
      <c r="G164" s="542"/>
      <c r="H164" s="551"/>
      <c r="I164" s="544"/>
      <c r="J164" s="544"/>
      <c r="K164" s="553"/>
      <c r="L164" s="528"/>
      <c r="M164" s="551"/>
      <c r="N164" s="544"/>
      <c r="O164" s="544"/>
      <c r="P164" s="547"/>
    </row>
    <row r="165" spans="1:16" ht="38.25">
      <c r="A165" s="560" t="s">
        <v>489</v>
      </c>
      <c r="B165" s="518" t="s">
        <v>489</v>
      </c>
      <c r="C165" s="631" t="s">
        <v>367</v>
      </c>
      <c r="D165" s="632" t="s">
        <v>490</v>
      </c>
      <c r="E165" s="540" t="s">
        <v>491</v>
      </c>
      <c r="F165" s="541" t="s">
        <v>492</v>
      </c>
      <c r="G165" s="542"/>
      <c r="H165" s="551">
        <v>109</v>
      </c>
      <c r="I165" s="544">
        <f>17829-725+1</f>
        <v>17105</v>
      </c>
      <c r="J165" s="544"/>
      <c r="K165" s="553">
        <f>ROUND(+H165*17104,2)+(50*1)</f>
        <v>1864386</v>
      </c>
      <c r="L165" s="528"/>
      <c r="M165" s="543">
        <v>125</v>
      </c>
      <c r="N165" s="544">
        <f>I165</f>
        <v>17105</v>
      </c>
      <c r="O165" s="544"/>
      <c r="P165" s="547">
        <f>M165*N165</f>
        <v>2138125</v>
      </c>
    </row>
    <row r="166" spans="1:16">
      <c r="A166" s="560"/>
      <c r="B166" s="548"/>
      <c r="C166" s="548"/>
      <c r="D166" s="548"/>
      <c r="E166" s="540"/>
      <c r="F166" s="541"/>
      <c r="G166" s="542"/>
      <c r="H166" s="551"/>
      <c r="I166" s="544"/>
      <c r="J166" s="544"/>
      <c r="K166" s="553"/>
      <c r="L166" s="528"/>
      <c r="M166" s="543"/>
      <c r="N166" s="544"/>
      <c r="O166" s="544"/>
      <c r="P166" s="547"/>
    </row>
    <row r="167" spans="1:16" ht="15" customHeight="1">
      <c r="A167" s="605"/>
      <c r="B167" s="560"/>
      <c r="C167" s="530"/>
      <c r="D167" s="530"/>
      <c r="E167" s="584" t="s">
        <v>493</v>
      </c>
      <c r="F167" s="585"/>
      <c r="G167" s="586"/>
      <c r="H167" s="587"/>
      <c r="I167" s="604"/>
      <c r="J167" s="588"/>
      <c r="K167" s="589"/>
      <c r="L167" s="590"/>
      <c r="M167" s="587"/>
      <c r="N167" s="588"/>
      <c r="O167" s="588"/>
      <c r="P167" s="591"/>
    </row>
    <row r="168" spans="1:16">
      <c r="A168" s="530"/>
      <c r="B168" s="560"/>
      <c r="C168" s="530"/>
      <c r="D168" s="530"/>
      <c r="E168" s="561"/>
      <c r="F168" s="541"/>
      <c r="G168" s="542"/>
      <c r="H168" s="551"/>
      <c r="I168" s="544"/>
      <c r="J168" s="544"/>
      <c r="K168" s="553"/>
      <c r="L168" s="528"/>
      <c r="M168" s="551"/>
      <c r="N168" s="544"/>
      <c r="O168" s="544"/>
      <c r="P168" s="547"/>
    </row>
    <row r="169" spans="1:16" ht="38.25">
      <c r="A169" s="560" t="s">
        <v>494</v>
      </c>
      <c r="B169" s="560" t="s">
        <v>494</v>
      </c>
      <c r="C169" s="631" t="s">
        <v>367</v>
      </c>
      <c r="D169" s="632" t="s">
        <v>495</v>
      </c>
      <c r="E169" s="540" t="s">
        <v>496</v>
      </c>
      <c r="F169" s="541"/>
      <c r="G169" s="542"/>
      <c r="H169" s="551" t="s">
        <v>371</v>
      </c>
      <c r="I169" s="544">
        <f>98-8</f>
        <v>90</v>
      </c>
      <c r="J169" s="544"/>
      <c r="K169" s="553">
        <f>33095.51-3522.97</f>
        <v>29572.54</v>
      </c>
      <c r="L169" s="528"/>
      <c r="M169" s="543" t="str">
        <f>H169</f>
        <v>As Calculated</v>
      </c>
      <c r="N169" s="544">
        <f>I169</f>
        <v>90</v>
      </c>
      <c r="O169" s="544"/>
      <c r="P169" s="606">
        <f>K169</f>
        <v>29572.54</v>
      </c>
    </row>
    <row r="170" spans="1:16">
      <c r="A170" s="530"/>
      <c r="B170" s="626"/>
      <c r="C170" s="530"/>
      <c r="E170" s="561"/>
      <c r="F170" s="541"/>
      <c r="G170" s="542"/>
      <c r="H170" s="551"/>
      <c r="I170" s="544"/>
      <c r="J170" s="544"/>
      <c r="K170" s="545"/>
      <c r="L170" s="528"/>
      <c r="M170" s="543"/>
      <c r="N170" s="544"/>
      <c r="O170" s="544"/>
      <c r="P170" s="606"/>
    </row>
    <row r="171" spans="1:16" ht="38.25">
      <c r="A171" s="560" t="s">
        <v>497</v>
      </c>
      <c r="B171" s="518" t="s">
        <v>497</v>
      </c>
      <c r="C171" s="631" t="s">
        <v>367</v>
      </c>
      <c r="D171" s="632" t="s">
        <v>498</v>
      </c>
      <c r="E171" s="561" t="s">
        <v>499</v>
      </c>
      <c r="F171" s="541"/>
      <c r="G171" s="542"/>
      <c r="H171" s="551">
        <v>40</v>
      </c>
      <c r="I171" s="544">
        <f>4705-162</f>
        <v>4543</v>
      </c>
      <c r="J171" s="544"/>
      <c r="K171" s="553">
        <f>ROUND(+H171*I171,2)</f>
        <v>181720</v>
      </c>
      <c r="L171" s="528"/>
      <c r="M171" s="551">
        <v>51</v>
      </c>
      <c r="N171" s="544">
        <f>I171</f>
        <v>4543</v>
      </c>
      <c r="O171" s="544"/>
      <c r="P171" s="606">
        <f>M171*N171</f>
        <v>231693</v>
      </c>
    </row>
    <row r="172" spans="1:16">
      <c r="A172" s="530"/>
      <c r="B172" s="548"/>
      <c r="C172" s="548"/>
      <c r="D172" s="548"/>
      <c r="E172" s="561"/>
      <c r="F172" s="541"/>
      <c r="G172" s="542"/>
      <c r="H172" s="551"/>
      <c r="I172" s="552"/>
      <c r="J172" s="544"/>
      <c r="K172" s="553"/>
      <c r="L172" s="528"/>
      <c r="M172" s="551"/>
      <c r="N172" s="544"/>
      <c r="O172" s="544"/>
      <c r="P172" s="606"/>
    </row>
    <row r="173" spans="1:16" ht="15.6" customHeight="1">
      <c r="A173" s="529"/>
      <c r="B173" s="626"/>
      <c r="C173" s="530"/>
      <c r="E173" s="584" t="s">
        <v>500</v>
      </c>
      <c r="F173" s="585"/>
      <c r="G173" s="586"/>
      <c r="H173" s="587"/>
      <c r="I173" s="588"/>
      <c r="J173" s="588"/>
      <c r="K173" s="589"/>
      <c r="L173" s="590"/>
      <c r="M173" s="587"/>
      <c r="N173" s="588"/>
      <c r="O173" s="588"/>
      <c r="P173" s="591"/>
    </row>
    <row r="174" spans="1:16">
      <c r="A174" s="605"/>
      <c r="B174" s="560"/>
      <c r="C174" s="530"/>
      <c r="D174" s="530"/>
      <c r="E174" s="561"/>
      <c r="F174" s="541"/>
      <c r="G174" s="542"/>
      <c r="H174" s="551"/>
      <c r="I174" s="544"/>
      <c r="J174" s="544"/>
      <c r="K174" s="553"/>
      <c r="L174" s="528"/>
      <c r="M174" s="551"/>
      <c r="N174" s="544"/>
      <c r="O174" s="544"/>
      <c r="P174" s="547"/>
    </row>
    <row r="175" spans="1:16">
      <c r="A175" s="530" t="s">
        <v>501</v>
      </c>
      <c r="B175" s="518" t="s">
        <v>501</v>
      </c>
      <c r="C175" s="560" t="s">
        <v>328</v>
      </c>
      <c r="D175" s="624">
        <v>15</v>
      </c>
      <c r="E175" s="561" t="s">
        <v>502</v>
      </c>
      <c r="F175" s="541"/>
      <c r="G175" s="542"/>
      <c r="H175" s="551" t="s">
        <v>371</v>
      </c>
      <c r="I175" s="544">
        <v>0</v>
      </c>
      <c r="J175" s="544"/>
      <c r="K175" s="545">
        <v>0</v>
      </c>
      <c r="L175" s="528"/>
      <c r="M175" s="551" t="s">
        <v>371</v>
      </c>
      <c r="N175" s="544">
        <f>I175</f>
        <v>0</v>
      </c>
      <c r="O175" s="633"/>
      <c r="P175" s="606">
        <v>0</v>
      </c>
    </row>
    <row r="176" spans="1:16">
      <c r="A176" s="530"/>
      <c r="B176" s="560"/>
      <c r="C176" s="530"/>
      <c r="D176" s="530"/>
      <c r="E176" s="561"/>
      <c r="F176" s="541"/>
      <c r="G176" s="542"/>
      <c r="H176" s="543"/>
      <c r="I176" s="544"/>
      <c r="J176" s="544"/>
      <c r="K176" s="545"/>
      <c r="L176" s="528"/>
      <c r="M176" s="543"/>
      <c r="N176" s="544"/>
      <c r="O176" s="544"/>
      <c r="P176" s="606"/>
    </row>
    <row r="177" spans="1:16">
      <c r="A177" s="530" t="s">
        <v>503</v>
      </c>
      <c r="B177" s="518" t="s">
        <v>503</v>
      </c>
      <c r="C177" s="560" t="s">
        <v>328</v>
      </c>
      <c r="D177" s="624">
        <v>16</v>
      </c>
      <c r="E177" s="561" t="s">
        <v>504</v>
      </c>
      <c r="F177" s="541"/>
      <c r="G177" s="542"/>
      <c r="H177" s="551" t="s">
        <v>371</v>
      </c>
      <c r="I177" s="544">
        <v>0</v>
      </c>
      <c r="J177" s="544"/>
      <c r="K177" s="545">
        <v>0</v>
      </c>
      <c r="L177" s="528"/>
      <c r="M177" s="551" t="s">
        <v>371</v>
      </c>
      <c r="N177" s="544">
        <f>I177</f>
        <v>0</v>
      </c>
      <c r="O177" s="544"/>
      <c r="P177" s="606">
        <f>K177</f>
        <v>0</v>
      </c>
    </row>
    <row r="178" spans="1:16">
      <c r="A178" s="530"/>
      <c r="B178" s="560"/>
      <c r="C178" s="530"/>
      <c r="D178" s="530"/>
      <c r="E178" s="561"/>
      <c r="F178" s="541"/>
      <c r="G178" s="542"/>
      <c r="H178" s="543"/>
      <c r="I178" s="544"/>
      <c r="J178" s="544"/>
      <c r="K178" s="545"/>
      <c r="L178" s="528"/>
      <c r="M178" s="543"/>
      <c r="N178" s="544"/>
      <c r="O178" s="544"/>
      <c r="P178" s="606"/>
    </row>
    <row r="179" spans="1:16" ht="25.5">
      <c r="A179" s="560" t="s">
        <v>505</v>
      </c>
      <c r="B179" s="518" t="s">
        <v>505</v>
      </c>
      <c r="C179" s="631" t="s">
        <v>506</v>
      </c>
      <c r="D179" s="632" t="s">
        <v>507</v>
      </c>
      <c r="E179" s="561" t="s">
        <v>508</v>
      </c>
      <c r="F179" s="541"/>
      <c r="G179" s="542"/>
      <c r="H179" s="551" t="s">
        <v>371</v>
      </c>
      <c r="I179" s="544">
        <f>168-2</f>
        <v>166</v>
      </c>
      <c r="J179" s="544"/>
      <c r="K179" s="545">
        <f>18312-218</f>
        <v>18094</v>
      </c>
      <c r="L179" s="528"/>
      <c r="M179" s="551" t="s">
        <v>371</v>
      </c>
      <c r="N179" s="544">
        <f>I179</f>
        <v>166</v>
      </c>
      <c r="O179" s="544"/>
      <c r="P179" s="606">
        <f>K179</f>
        <v>18094</v>
      </c>
    </row>
    <row r="180" spans="1:16">
      <c r="A180" s="530"/>
      <c r="B180" s="548"/>
      <c r="C180" s="548"/>
      <c r="D180" s="548"/>
      <c r="E180" s="561"/>
      <c r="F180" s="541"/>
      <c r="G180" s="542"/>
      <c r="H180" s="551"/>
      <c r="I180" s="552"/>
      <c r="J180" s="544"/>
      <c r="K180" s="545"/>
      <c r="L180" s="528"/>
      <c r="M180" s="551"/>
      <c r="N180" s="544"/>
      <c r="O180" s="544"/>
      <c r="P180" s="606"/>
    </row>
    <row r="181" spans="1:16">
      <c r="A181" s="530"/>
      <c r="B181" s="548"/>
      <c r="C181" s="548"/>
      <c r="D181" s="548"/>
      <c r="E181" s="561"/>
      <c r="F181" s="541"/>
      <c r="G181" s="542"/>
      <c r="H181" s="551"/>
      <c r="I181" s="552"/>
      <c r="J181" s="544"/>
      <c r="K181" s="545"/>
      <c r="L181" s="528"/>
      <c r="M181" s="551"/>
      <c r="N181" s="544"/>
      <c r="O181" s="544"/>
      <c r="P181" s="606"/>
    </row>
    <row r="182" spans="1:16" ht="19.149999999999999" customHeight="1">
      <c r="A182" s="529"/>
      <c r="B182" s="626"/>
      <c r="C182" s="530"/>
      <c r="E182" s="584" t="s">
        <v>509</v>
      </c>
      <c r="F182" s="585"/>
      <c r="G182" s="586"/>
      <c r="H182" s="587"/>
      <c r="I182" s="604"/>
      <c r="J182" s="588"/>
      <c r="K182" s="589"/>
      <c r="L182" s="590"/>
      <c r="M182" s="587"/>
      <c r="N182" s="588"/>
      <c r="O182" s="588"/>
      <c r="P182" s="591"/>
    </row>
    <row r="183" spans="1:16" ht="12.6" customHeight="1">
      <c r="A183" s="529"/>
      <c r="B183" s="626"/>
      <c r="C183" s="530"/>
      <c r="E183" s="549"/>
      <c r="F183" s="554"/>
      <c r="G183" s="521"/>
      <c r="H183" s="555"/>
      <c r="I183" s="544"/>
      <c r="J183" s="544"/>
      <c r="K183" s="556"/>
      <c r="L183" s="546"/>
      <c r="M183" s="555"/>
      <c r="N183" s="544"/>
      <c r="O183" s="544"/>
      <c r="P183" s="557"/>
    </row>
    <row r="184" spans="1:16" ht="38.25">
      <c r="A184" s="560" t="s">
        <v>510</v>
      </c>
      <c r="B184" s="560" t="s">
        <v>510</v>
      </c>
      <c r="C184" s="631" t="s">
        <v>367</v>
      </c>
      <c r="D184" s="632" t="s">
        <v>511</v>
      </c>
      <c r="E184" s="561" t="s">
        <v>512</v>
      </c>
      <c r="F184" s="541" t="s">
        <v>513</v>
      </c>
      <c r="G184" s="542"/>
      <c r="H184" s="551">
        <v>55</v>
      </c>
      <c r="I184" s="544">
        <v>0</v>
      </c>
      <c r="J184" s="544"/>
      <c r="K184" s="553">
        <f>ROUND(+H184*I184,2)</f>
        <v>0</v>
      </c>
      <c r="L184" s="528"/>
      <c r="M184" s="543">
        <v>55</v>
      </c>
      <c r="N184" s="544">
        <f>I184</f>
        <v>0</v>
      </c>
      <c r="O184" s="544"/>
      <c r="P184" s="606">
        <v>0</v>
      </c>
    </row>
    <row r="185" spans="1:16">
      <c r="A185" s="560"/>
      <c r="B185" s="548"/>
      <c r="C185" s="548"/>
      <c r="D185" s="548"/>
      <c r="E185" s="561"/>
      <c r="F185" s="541"/>
      <c r="G185" s="542"/>
      <c r="H185" s="551"/>
      <c r="I185" s="552"/>
      <c r="J185" s="544"/>
      <c r="K185" s="553"/>
      <c r="L185" s="528"/>
      <c r="M185" s="543"/>
      <c r="N185" s="544"/>
      <c r="O185" s="544"/>
      <c r="P185" s="606"/>
    </row>
    <row r="186" spans="1:16" ht="38.25">
      <c r="A186" s="560" t="s">
        <v>514</v>
      </c>
      <c r="B186" s="560" t="s">
        <v>514</v>
      </c>
      <c r="C186" s="631" t="s">
        <v>367</v>
      </c>
      <c r="D186" s="632" t="s">
        <v>515</v>
      </c>
      <c r="E186" s="540" t="s">
        <v>516</v>
      </c>
      <c r="F186" s="541" t="s">
        <v>513</v>
      </c>
      <c r="G186" s="542"/>
      <c r="H186" s="551" t="s">
        <v>371</v>
      </c>
      <c r="I186" s="544">
        <v>0</v>
      </c>
      <c r="J186" s="544"/>
      <c r="K186" s="545">
        <v>0</v>
      </c>
      <c r="L186" s="528"/>
      <c r="M186" s="551" t="s">
        <v>371</v>
      </c>
      <c r="N186" s="544">
        <f>I186</f>
        <v>0</v>
      </c>
      <c r="O186" s="544"/>
      <c r="P186" s="606">
        <v>0</v>
      </c>
    </row>
    <row r="187" spans="1:16">
      <c r="A187" s="605"/>
      <c r="B187" s="560"/>
      <c r="C187" s="530"/>
      <c r="D187" s="530"/>
      <c r="E187" s="561"/>
      <c r="F187" s="541"/>
      <c r="G187" s="542"/>
      <c r="H187" s="551"/>
      <c r="I187" s="544"/>
      <c r="J187" s="544"/>
      <c r="K187" s="553"/>
      <c r="L187" s="528"/>
      <c r="M187" s="551"/>
      <c r="N187" s="544"/>
      <c r="O187" s="544"/>
      <c r="P187" s="547"/>
    </row>
    <row r="188" spans="1:16" ht="40.5" customHeight="1">
      <c r="A188" s="530"/>
      <c r="B188" s="548"/>
      <c r="C188" s="634" t="s">
        <v>517</v>
      </c>
      <c r="D188" s="548"/>
      <c r="E188" s="635" t="s">
        <v>518</v>
      </c>
      <c r="F188" s="585"/>
      <c r="G188" s="586"/>
      <c r="H188" s="587"/>
      <c r="I188" s="588"/>
      <c r="J188" s="588"/>
      <c r="K188" s="589"/>
      <c r="L188" s="590"/>
      <c r="M188" s="587"/>
      <c r="N188" s="588"/>
      <c r="O188" s="588"/>
      <c r="P188" s="591"/>
    </row>
    <row r="189" spans="1:16">
      <c r="A189" s="605"/>
      <c r="B189" s="560"/>
      <c r="C189" s="530"/>
      <c r="D189" s="530"/>
      <c r="E189" s="549"/>
      <c r="F189" s="541"/>
      <c r="G189" s="542"/>
      <c r="H189" s="543"/>
      <c r="I189" s="544"/>
      <c r="J189" s="544"/>
      <c r="K189" s="545"/>
      <c r="L189" s="528"/>
      <c r="M189" s="543"/>
      <c r="N189" s="544"/>
      <c r="O189" s="544"/>
      <c r="P189" s="606"/>
    </row>
    <row r="190" spans="1:16">
      <c r="A190" s="529"/>
      <c r="B190" s="626"/>
      <c r="E190" s="584" t="s">
        <v>519</v>
      </c>
      <c r="F190" s="585"/>
      <c r="G190" s="586"/>
      <c r="H190" s="587"/>
      <c r="I190" s="604"/>
      <c r="J190" s="588"/>
      <c r="K190" s="589"/>
      <c r="L190" s="590"/>
      <c r="M190" s="587"/>
      <c r="N190" s="588"/>
      <c r="O190" s="588"/>
      <c r="P190" s="591"/>
    </row>
    <row r="191" spans="1:16">
      <c r="A191" s="605"/>
      <c r="B191" s="560"/>
      <c r="C191" s="530"/>
      <c r="D191" s="530"/>
      <c r="E191" s="549"/>
      <c r="F191" s="541"/>
      <c r="G191" s="542"/>
      <c r="H191" s="543"/>
      <c r="I191" s="544"/>
      <c r="J191" s="544"/>
      <c r="K191" s="545"/>
      <c r="L191" s="528"/>
      <c r="M191" s="543"/>
      <c r="N191" s="544"/>
      <c r="O191" s="544"/>
      <c r="P191" s="606"/>
    </row>
    <row r="192" spans="1:16" ht="25.5">
      <c r="A192" s="530"/>
      <c r="B192" s="548"/>
      <c r="C192" s="548"/>
      <c r="D192" s="548"/>
      <c r="E192" s="540" t="s">
        <v>520</v>
      </c>
      <c r="F192" s="562"/>
      <c r="G192" s="563"/>
      <c r="H192" s="603"/>
      <c r="I192" s="636"/>
      <c r="J192" s="636"/>
      <c r="K192" s="545"/>
      <c r="L192" s="528"/>
      <c r="M192" s="603"/>
      <c r="N192" s="636"/>
      <c r="O192" s="636"/>
      <c r="P192" s="606"/>
    </row>
    <row r="193" spans="1:16">
      <c r="A193" s="530" t="s">
        <v>521</v>
      </c>
      <c r="B193" s="518" t="s">
        <v>521</v>
      </c>
      <c r="C193" s="610"/>
      <c r="D193" s="569" t="s">
        <v>522</v>
      </c>
      <c r="E193" s="637"/>
      <c r="F193" s="638" t="s">
        <v>523</v>
      </c>
      <c r="G193" s="639"/>
      <c r="H193" s="603">
        <v>80</v>
      </c>
      <c r="I193" s="544">
        <v>0</v>
      </c>
      <c r="J193" s="544"/>
      <c r="K193" s="545">
        <f>ROUND(+H193*I193,2)</f>
        <v>0</v>
      </c>
      <c r="L193" s="528"/>
      <c r="M193" s="640">
        <v>88</v>
      </c>
      <c r="N193" s="544">
        <f>I193</f>
        <v>0</v>
      </c>
      <c r="O193" s="544"/>
      <c r="P193" s="606">
        <f>M193*N193</f>
        <v>0</v>
      </c>
    </row>
    <row r="194" spans="1:16">
      <c r="A194" s="560" t="s">
        <v>524</v>
      </c>
      <c r="B194" s="518" t="s">
        <v>524</v>
      </c>
      <c r="C194" s="608"/>
      <c r="D194" s="569" t="s">
        <v>522</v>
      </c>
      <c r="E194" s="637"/>
      <c r="F194" s="638" t="s">
        <v>525</v>
      </c>
      <c r="G194" s="639"/>
      <c r="H194" s="603">
        <v>80</v>
      </c>
      <c r="I194" s="544">
        <v>0</v>
      </c>
      <c r="J194" s="544"/>
      <c r="K194" s="545">
        <f>ROUND(+H194*I194,2)</f>
        <v>0</v>
      </c>
      <c r="L194" s="528"/>
      <c r="M194" s="603">
        <v>88</v>
      </c>
      <c r="N194" s="544">
        <f>I194</f>
        <v>0</v>
      </c>
      <c r="O194" s="544"/>
      <c r="P194" s="606">
        <f>M194*N194</f>
        <v>0</v>
      </c>
    </row>
    <row r="195" spans="1:16">
      <c r="A195" s="530"/>
      <c r="B195" s="560"/>
      <c r="C195" s="530"/>
      <c r="D195" s="530"/>
      <c r="E195" s="549"/>
      <c r="F195" s="541"/>
      <c r="G195" s="542"/>
      <c r="H195" s="543"/>
      <c r="I195" s="544"/>
      <c r="J195" s="544"/>
      <c r="K195" s="545"/>
      <c r="L195" s="528"/>
      <c r="M195" s="543"/>
      <c r="N195" s="544"/>
      <c r="O195" s="544"/>
      <c r="P195" s="606"/>
    </row>
    <row r="196" spans="1:16">
      <c r="A196" s="530"/>
      <c r="B196" s="548"/>
      <c r="C196" s="548"/>
      <c r="D196" s="548"/>
      <c r="E196" s="584" t="s">
        <v>470</v>
      </c>
      <c r="F196" s="585"/>
      <c r="G196" s="586"/>
      <c r="H196" s="587"/>
      <c r="I196" s="641"/>
      <c r="J196" s="588"/>
      <c r="K196" s="589"/>
      <c r="L196" s="590"/>
      <c r="M196" s="587"/>
      <c r="N196" s="588"/>
      <c r="O196" s="588"/>
      <c r="P196" s="591"/>
    </row>
    <row r="197" spans="1:16" ht="0.6" customHeight="1">
      <c r="A197" s="530"/>
      <c r="B197" s="548"/>
      <c r="C197" s="548"/>
      <c r="D197" s="548"/>
      <c r="E197" s="561"/>
      <c r="F197" s="541"/>
      <c r="G197" s="542"/>
      <c r="H197" s="551"/>
      <c r="I197" s="544"/>
      <c r="J197" s="544"/>
      <c r="K197" s="553"/>
      <c r="L197" s="528"/>
      <c r="M197" s="551"/>
      <c r="N197" s="544"/>
      <c r="O197" s="544"/>
      <c r="P197" s="547"/>
    </row>
    <row r="198" spans="1:16" ht="123.6" customHeight="1">
      <c r="A198" s="530" t="s">
        <v>526</v>
      </c>
      <c r="B198" s="518" t="s">
        <v>526</v>
      </c>
      <c r="C198" s="608"/>
      <c r="D198" s="569" t="s">
        <v>526</v>
      </c>
      <c r="E198" s="642" t="s">
        <v>527</v>
      </c>
      <c r="F198" s="562"/>
      <c r="G198" s="563"/>
      <c r="H198" s="643" t="s">
        <v>528</v>
      </c>
      <c r="I198" s="636">
        <v>0</v>
      </c>
      <c r="J198" s="544"/>
      <c r="K198" s="545">
        <v>0</v>
      </c>
      <c r="L198" s="528"/>
      <c r="M198" s="643" t="s">
        <v>529</v>
      </c>
      <c r="N198" s="544">
        <f>I198</f>
        <v>0</v>
      </c>
      <c r="O198" s="544"/>
      <c r="P198" s="606">
        <v>0</v>
      </c>
    </row>
    <row r="199" spans="1:16">
      <c r="A199" s="605"/>
      <c r="B199" s="560"/>
      <c r="C199" s="530"/>
      <c r="D199" s="530"/>
      <c r="E199" s="540"/>
      <c r="F199" s="562"/>
      <c r="G199" s="563"/>
      <c r="H199" s="603"/>
      <c r="I199" s="544"/>
      <c r="J199" s="544"/>
      <c r="K199" s="545"/>
      <c r="L199" s="528"/>
      <c r="M199" s="603"/>
      <c r="N199" s="544"/>
      <c r="O199" s="544"/>
      <c r="P199" s="606"/>
    </row>
    <row r="200" spans="1:16" ht="69" customHeight="1">
      <c r="A200" s="530" t="s">
        <v>530</v>
      </c>
      <c r="B200" s="518" t="s">
        <v>530</v>
      </c>
      <c r="C200" s="608"/>
      <c r="D200" s="569" t="s">
        <v>530</v>
      </c>
      <c r="E200" s="642" t="s">
        <v>531</v>
      </c>
      <c r="F200" s="562"/>
      <c r="G200" s="563"/>
      <c r="H200" s="643" t="s">
        <v>532</v>
      </c>
      <c r="I200" s="636">
        <v>0</v>
      </c>
      <c r="J200" s="636"/>
      <c r="K200" s="606">
        <v>0</v>
      </c>
      <c r="L200" s="528"/>
      <c r="M200" s="643" t="s">
        <v>533</v>
      </c>
      <c r="N200" s="592">
        <f>I200</f>
        <v>0</v>
      </c>
      <c r="P200" s="606">
        <v>0</v>
      </c>
    </row>
    <row r="201" spans="1:16">
      <c r="A201" s="605"/>
      <c r="B201" s="560"/>
      <c r="C201" s="530"/>
      <c r="D201" s="530"/>
      <c r="E201" s="540"/>
      <c r="F201" s="562"/>
      <c r="G201" s="563"/>
      <c r="H201" s="603"/>
      <c r="I201" s="544"/>
      <c r="J201" s="544"/>
      <c r="K201" s="545"/>
      <c r="L201" s="528"/>
      <c r="M201" s="603"/>
      <c r="N201" s="544"/>
      <c r="O201" s="544"/>
      <c r="P201" s="606"/>
    </row>
    <row r="202" spans="1:16">
      <c r="A202" s="605"/>
      <c r="B202" s="560"/>
      <c r="C202" s="530"/>
      <c r="D202" s="530"/>
      <c r="E202" s="540" t="s">
        <v>534</v>
      </c>
      <c r="F202" s="562"/>
      <c r="G202" s="563"/>
      <c r="H202" s="603"/>
      <c r="I202" s="544"/>
      <c r="J202" s="544"/>
      <c r="K202" s="545"/>
      <c r="L202" s="528"/>
      <c r="M202" s="603"/>
      <c r="N202" s="544"/>
      <c r="O202" s="544"/>
      <c r="P202" s="606"/>
    </row>
    <row r="203" spans="1:16">
      <c r="A203" s="560" t="s">
        <v>535</v>
      </c>
      <c r="B203" s="518" t="s">
        <v>535</v>
      </c>
      <c r="C203" s="608"/>
      <c r="D203" s="569" t="s">
        <v>535</v>
      </c>
      <c r="E203" s="637"/>
      <c r="F203" s="638" t="s">
        <v>536</v>
      </c>
      <c r="G203" s="639"/>
      <c r="H203" s="603">
        <v>290</v>
      </c>
      <c r="I203" s="544">
        <v>0</v>
      </c>
      <c r="J203" s="544"/>
      <c r="K203" s="545">
        <f>ROUND(+H203*I203,2)</f>
        <v>0</v>
      </c>
      <c r="L203" s="528"/>
      <c r="M203" s="644">
        <v>367</v>
      </c>
      <c r="N203" s="544">
        <f>I203</f>
        <v>0</v>
      </c>
      <c r="O203" s="544"/>
      <c r="P203" s="606">
        <f>M203*N203</f>
        <v>0</v>
      </c>
    </row>
    <row r="204" spans="1:16">
      <c r="A204" s="560" t="s">
        <v>535</v>
      </c>
      <c r="B204" s="518" t="s">
        <v>535</v>
      </c>
      <c r="C204" s="608"/>
      <c r="D204" s="569" t="s">
        <v>535</v>
      </c>
      <c r="E204" s="637"/>
      <c r="F204" s="638" t="s">
        <v>537</v>
      </c>
      <c r="G204" s="639"/>
      <c r="H204" s="603">
        <v>392</v>
      </c>
      <c r="I204" s="544">
        <v>0</v>
      </c>
      <c r="J204" s="544"/>
      <c r="K204" s="545">
        <f>ROUND(+H204*I204,2)</f>
        <v>0</v>
      </c>
      <c r="L204" s="528"/>
      <c r="M204" s="644">
        <v>440</v>
      </c>
      <c r="N204" s="544">
        <f>I204</f>
        <v>0</v>
      </c>
      <c r="O204" s="544"/>
      <c r="P204" s="606">
        <f>M204*N204</f>
        <v>0</v>
      </c>
    </row>
    <row r="205" spans="1:16">
      <c r="A205" s="560" t="s">
        <v>535</v>
      </c>
      <c r="B205" s="518" t="s">
        <v>535</v>
      </c>
      <c r="C205" s="608"/>
      <c r="D205" s="569" t="s">
        <v>535</v>
      </c>
      <c r="E205" s="637"/>
      <c r="F205" s="638" t="s">
        <v>538</v>
      </c>
      <c r="G205" s="639"/>
      <c r="H205" s="603">
        <v>584</v>
      </c>
      <c r="I205" s="544">
        <v>0</v>
      </c>
      <c r="J205" s="544"/>
      <c r="K205" s="545">
        <f>ROUND(+H205*I205,2)</f>
        <v>0</v>
      </c>
      <c r="L205" s="528"/>
      <c r="M205" s="644">
        <v>659</v>
      </c>
      <c r="N205" s="544">
        <f>I205</f>
        <v>0</v>
      </c>
      <c r="O205" s="544"/>
      <c r="P205" s="606">
        <f>M205*N205</f>
        <v>0</v>
      </c>
    </row>
    <row r="206" spans="1:16">
      <c r="A206" s="560" t="s">
        <v>535</v>
      </c>
      <c r="B206" s="518" t="s">
        <v>535</v>
      </c>
      <c r="C206" s="608"/>
      <c r="D206" s="569" t="s">
        <v>535</v>
      </c>
      <c r="E206" s="637"/>
      <c r="F206" s="638" t="s">
        <v>539</v>
      </c>
      <c r="G206" s="639"/>
      <c r="H206" s="603">
        <v>746</v>
      </c>
      <c r="I206" s="544">
        <v>0</v>
      </c>
      <c r="J206" s="544"/>
      <c r="K206" s="545">
        <f>ROUND(+H206*I206,2)</f>
        <v>0</v>
      </c>
      <c r="L206" s="528"/>
      <c r="M206" s="644">
        <v>814</v>
      </c>
      <c r="N206" s="544">
        <f>I206</f>
        <v>0</v>
      </c>
      <c r="O206" s="544"/>
      <c r="P206" s="606">
        <f>M206*N206</f>
        <v>0</v>
      </c>
    </row>
    <row r="207" spans="1:16">
      <c r="A207" s="605"/>
      <c r="B207" s="560"/>
      <c r="C207" s="530"/>
      <c r="D207" s="530"/>
      <c r="E207" s="637"/>
      <c r="F207" s="638"/>
      <c r="G207" s="639"/>
      <c r="H207" s="603"/>
      <c r="I207" s="544"/>
      <c r="J207" s="544"/>
      <c r="K207" s="545"/>
      <c r="L207" s="528"/>
      <c r="M207" s="644"/>
      <c r="N207" s="544"/>
      <c r="O207" s="544"/>
      <c r="P207" s="606"/>
    </row>
    <row r="208" spans="1:16">
      <c r="A208" s="605"/>
      <c r="B208" s="560"/>
      <c r="C208" s="530"/>
      <c r="D208" s="530"/>
      <c r="E208" s="540" t="s">
        <v>540</v>
      </c>
      <c r="F208" s="562"/>
      <c r="G208" s="563"/>
      <c r="H208" s="603"/>
      <c r="I208" s="544"/>
      <c r="J208" s="544"/>
      <c r="K208" s="545"/>
      <c r="L208" s="528"/>
      <c r="M208" s="603"/>
      <c r="N208" s="544"/>
      <c r="O208" s="544"/>
      <c r="P208" s="606"/>
    </row>
    <row r="209" spans="1:16">
      <c r="A209" s="560" t="s">
        <v>541</v>
      </c>
      <c r="B209" s="518" t="s">
        <v>541</v>
      </c>
      <c r="C209" s="608"/>
      <c r="D209" s="569" t="s">
        <v>541</v>
      </c>
      <c r="E209" s="645"/>
      <c r="F209" s="638" t="s">
        <v>537</v>
      </c>
      <c r="G209" s="639"/>
      <c r="H209" s="603">
        <v>278</v>
      </c>
      <c r="I209" s="544">
        <v>0</v>
      </c>
      <c r="J209" s="544"/>
      <c r="K209" s="545">
        <f t="shared" ref="K209:K214" si="5">ROUND(+H209*I209,2)</f>
        <v>0</v>
      </c>
      <c r="L209" s="528"/>
      <c r="M209" s="644">
        <v>317</v>
      </c>
      <c r="N209" s="544">
        <f>I209</f>
        <v>0</v>
      </c>
      <c r="O209" s="544"/>
      <c r="P209" s="606">
        <f t="shared" ref="P209:P214" si="6">M209*N209</f>
        <v>0</v>
      </c>
    </row>
    <row r="210" spans="1:16">
      <c r="A210" s="560" t="s">
        <v>541</v>
      </c>
      <c r="B210" s="518" t="s">
        <v>541</v>
      </c>
      <c r="C210" s="608"/>
      <c r="D210" s="569" t="s">
        <v>541</v>
      </c>
      <c r="E210" s="645"/>
      <c r="F210" s="638" t="s">
        <v>542</v>
      </c>
      <c r="G210" s="639"/>
      <c r="H210" s="603">
        <v>224</v>
      </c>
      <c r="I210" s="544">
        <v>0</v>
      </c>
      <c r="J210" s="544"/>
      <c r="K210" s="545">
        <f t="shared" si="5"/>
        <v>0</v>
      </c>
      <c r="L210" s="528"/>
      <c r="M210" s="644">
        <v>243</v>
      </c>
      <c r="N210" s="544">
        <v>0</v>
      </c>
      <c r="O210" s="544"/>
      <c r="P210" s="606">
        <f t="shared" si="6"/>
        <v>0</v>
      </c>
    </row>
    <row r="211" spans="1:16">
      <c r="A211" s="560" t="s">
        <v>541</v>
      </c>
      <c r="B211" s="518" t="s">
        <v>541</v>
      </c>
      <c r="C211" s="608"/>
      <c r="D211" s="569" t="s">
        <v>541</v>
      </c>
      <c r="E211" s="645"/>
      <c r="F211" s="638" t="s">
        <v>543</v>
      </c>
      <c r="G211" s="639"/>
      <c r="H211" s="603">
        <v>425</v>
      </c>
      <c r="I211" s="544">
        <v>0</v>
      </c>
      <c r="J211" s="544"/>
      <c r="K211" s="545">
        <f t="shared" si="5"/>
        <v>0</v>
      </c>
      <c r="L211" s="528"/>
      <c r="M211" s="644">
        <v>474</v>
      </c>
      <c r="N211" s="544">
        <v>0</v>
      </c>
      <c r="O211" s="544"/>
      <c r="P211" s="606">
        <f t="shared" si="6"/>
        <v>0</v>
      </c>
    </row>
    <row r="212" spans="1:16">
      <c r="A212" s="560" t="s">
        <v>541</v>
      </c>
      <c r="B212" s="518" t="s">
        <v>541</v>
      </c>
      <c r="C212" s="608"/>
      <c r="D212" s="569" t="s">
        <v>541</v>
      </c>
      <c r="E212" s="645"/>
      <c r="F212" s="638" t="s">
        <v>544</v>
      </c>
      <c r="G212" s="639"/>
      <c r="H212" s="603">
        <v>199</v>
      </c>
      <c r="I212" s="544">
        <v>0</v>
      </c>
      <c r="J212" s="544"/>
      <c r="K212" s="545">
        <f t="shared" si="5"/>
        <v>0</v>
      </c>
      <c r="L212" s="528"/>
      <c r="M212" s="644">
        <v>229</v>
      </c>
      <c r="N212" s="544">
        <v>0</v>
      </c>
      <c r="O212" s="544"/>
      <c r="P212" s="606">
        <f t="shared" si="6"/>
        <v>0</v>
      </c>
    </row>
    <row r="213" spans="1:16">
      <c r="A213" s="560" t="s">
        <v>541</v>
      </c>
      <c r="B213" s="518" t="s">
        <v>541</v>
      </c>
      <c r="C213" s="608"/>
      <c r="D213" s="569" t="s">
        <v>541</v>
      </c>
      <c r="E213" s="645"/>
      <c r="F213" s="638" t="s">
        <v>545</v>
      </c>
      <c r="G213" s="639"/>
      <c r="H213" s="603">
        <v>61</v>
      </c>
      <c r="I213" s="544">
        <v>0</v>
      </c>
      <c r="J213" s="544"/>
      <c r="K213" s="545">
        <f t="shared" si="5"/>
        <v>0</v>
      </c>
      <c r="L213" s="528"/>
      <c r="M213" s="644">
        <v>68</v>
      </c>
      <c r="N213" s="544">
        <v>0</v>
      </c>
      <c r="O213" s="544"/>
      <c r="P213" s="606">
        <f t="shared" si="6"/>
        <v>0</v>
      </c>
    </row>
    <row r="214" spans="1:16">
      <c r="A214" s="560" t="s">
        <v>541</v>
      </c>
      <c r="B214" s="518" t="s">
        <v>541</v>
      </c>
      <c r="C214" s="608"/>
      <c r="D214" s="569" t="s">
        <v>541</v>
      </c>
      <c r="E214" s="645"/>
      <c r="F214" s="638" t="s">
        <v>546</v>
      </c>
      <c r="G214" s="639"/>
      <c r="H214" s="603">
        <v>61</v>
      </c>
      <c r="I214" s="544">
        <v>0</v>
      </c>
      <c r="J214" s="544"/>
      <c r="K214" s="545">
        <f t="shared" si="5"/>
        <v>0</v>
      </c>
      <c r="L214" s="528"/>
      <c r="M214" s="644">
        <v>68</v>
      </c>
      <c r="N214" s="544">
        <v>0</v>
      </c>
      <c r="O214" s="544"/>
      <c r="P214" s="606">
        <f t="shared" si="6"/>
        <v>0</v>
      </c>
    </row>
    <row r="215" spans="1:16">
      <c r="A215" s="605"/>
      <c r="B215" s="560"/>
      <c r="C215" s="530"/>
      <c r="D215" s="530"/>
      <c r="E215" s="645"/>
      <c r="F215" s="638"/>
      <c r="G215" s="639"/>
      <c r="H215" s="603"/>
      <c r="I215" s="626"/>
      <c r="K215" s="456"/>
      <c r="L215" s="528"/>
      <c r="M215" s="644"/>
      <c r="N215" s="544"/>
      <c r="O215" s="544"/>
      <c r="P215" s="606"/>
    </row>
    <row r="216" spans="1:16" ht="25.5">
      <c r="A216" s="605"/>
      <c r="B216" s="560"/>
      <c r="C216" s="530"/>
      <c r="D216" s="530"/>
      <c r="E216" s="540" t="s">
        <v>547</v>
      </c>
      <c r="F216" s="562"/>
      <c r="G216" s="563"/>
      <c r="H216" s="603"/>
      <c r="I216" s="636"/>
      <c r="J216" s="636"/>
      <c r="K216" s="545"/>
      <c r="L216" s="528"/>
      <c r="M216" s="603"/>
      <c r="N216" s="636"/>
      <c r="O216" s="636"/>
      <c r="P216" s="606"/>
    </row>
    <row r="217" spans="1:16">
      <c r="A217" s="560" t="s">
        <v>548</v>
      </c>
      <c r="B217" s="518" t="s">
        <v>549</v>
      </c>
      <c r="C217" s="608"/>
      <c r="D217" s="569" t="s">
        <v>548</v>
      </c>
      <c r="E217" s="637"/>
      <c r="F217" s="638" t="s">
        <v>550</v>
      </c>
      <c r="G217" s="639"/>
      <c r="H217" s="603">
        <v>103</v>
      </c>
      <c r="I217" s="544">
        <v>0</v>
      </c>
      <c r="J217" s="544"/>
      <c r="K217" s="545">
        <f>ROUND(+H217*I217,2)</f>
        <v>0</v>
      </c>
      <c r="L217" s="528"/>
      <c r="M217" s="603">
        <v>114</v>
      </c>
      <c r="N217" s="544">
        <v>0</v>
      </c>
      <c r="O217" s="544"/>
      <c r="P217" s="606">
        <f>M217*N217</f>
        <v>0</v>
      </c>
    </row>
    <row r="218" spans="1:16">
      <c r="A218" s="560" t="s">
        <v>548</v>
      </c>
      <c r="B218" s="518" t="s">
        <v>549</v>
      </c>
      <c r="C218" s="608"/>
      <c r="D218" s="569" t="s">
        <v>548</v>
      </c>
      <c r="E218" s="637"/>
      <c r="F218" s="638" t="s">
        <v>551</v>
      </c>
      <c r="G218" s="639"/>
      <c r="H218" s="603">
        <v>59</v>
      </c>
      <c r="I218" s="544">
        <v>0</v>
      </c>
      <c r="J218" s="544"/>
      <c r="K218" s="545">
        <f>ROUND(+H218*I218,2)</f>
        <v>0</v>
      </c>
      <c r="L218" s="528"/>
      <c r="M218" s="603">
        <v>65</v>
      </c>
      <c r="N218" s="544">
        <v>0</v>
      </c>
      <c r="O218" s="544"/>
      <c r="P218" s="606">
        <f>M218*N218</f>
        <v>0</v>
      </c>
    </row>
    <row r="219" spans="1:16">
      <c r="A219" s="560" t="s">
        <v>548</v>
      </c>
      <c r="B219" s="518" t="s">
        <v>549</v>
      </c>
      <c r="C219" s="608"/>
      <c r="D219" s="569" t="s">
        <v>548</v>
      </c>
      <c r="E219" s="637"/>
      <c r="F219" s="638" t="s">
        <v>552</v>
      </c>
      <c r="G219" s="639"/>
      <c r="H219" s="603">
        <v>103</v>
      </c>
      <c r="I219" s="544">
        <v>0</v>
      </c>
      <c r="J219" s="544"/>
      <c r="K219" s="545">
        <f>ROUND(+H219*I219,2)</f>
        <v>0</v>
      </c>
      <c r="L219" s="528"/>
      <c r="M219" s="603">
        <v>114</v>
      </c>
      <c r="N219" s="544">
        <v>0</v>
      </c>
      <c r="O219" s="544"/>
      <c r="P219" s="606">
        <f>M219*N219</f>
        <v>0</v>
      </c>
    </row>
    <row r="220" spans="1:16">
      <c r="A220" s="560" t="s">
        <v>548</v>
      </c>
      <c r="B220" s="518" t="s">
        <v>549</v>
      </c>
      <c r="C220" s="608"/>
      <c r="D220" s="569" t="s">
        <v>548</v>
      </c>
      <c r="E220" s="637"/>
      <c r="F220" s="638" t="s">
        <v>553</v>
      </c>
      <c r="G220" s="639"/>
      <c r="H220" s="603">
        <v>59</v>
      </c>
      <c r="I220" s="544">
        <v>0</v>
      </c>
      <c r="J220" s="544"/>
      <c r="K220" s="545">
        <f>ROUND(+H220*I220,2)</f>
        <v>0</v>
      </c>
      <c r="L220" s="528"/>
      <c r="M220" s="603">
        <v>65</v>
      </c>
      <c r="N220" s="544">
        <v>0</v>
      </c>
      <c r="O220" s="544"/>
      <c r="P220" s="606">
        <f>M220*N220</f>
        <v>0</v>
      </c>
    </row>
    <row r="221" spans="1:16">
      <c r="A221" s="605"/>
      <c r="B221" s="560"/>
      <c r="C221" s="530"/>
      <c r="D221" s="530"/>
      <c r="E221" s="561"/>
      <c r="F221" s="541"/>
      <c r="G221" s="542"/>
      <c r="H221" s="551"/>
      <c r="I221" s="544"/>
      <c r="J221" s="544"/>
      <c r="K221" s="553"/>
      <c r="L221" s="528"/>
      <c r="M221" s="551"/>
      <c r="N221" s="544"/>
      <c r="O221" s="544"/>
      <c r="P221" s="547"/>
    </row>
    <row r="222" spans="1:16">
      <c r="A222" s="530"/>
      <c r="B222" s="608"/>
      <c r="C222" s="608"/>
      <c r="D222" s="608"/>
      <c r="E222" s="584" t="s">
        <v>554</v>
      </c>
      <c r="F222" s="585"/>
      <c r="G222" s="586"/>
      <c r="H222" s="587"/>
      <c r="I222" s="588"/>
      <c r="J222" s="588"/>
      <c r="K222" s="589"/>
      <c r="L222" s="590"/>
      <c r="M222" s="587"/>
      <c r="N222" s="588"/>
      <c r="O222" s="588"/>
      <c r="P222" s="591"/>
    </row>
    <row r="223" spans="1:16">
      <c r="A223" s="605"/>
      <c r="B223" s="560"/>
      <c r="C223" s="530"/>
      <c r="D223" s="530"/>
      <c r="E223" s="561"/>
      <c r="F223" s="541"/>
      <c r="G223" s="542"/>
      <c r="H223" s="551"/>
      <c r="I223" s="544"/>
      <c r="J223" s="544"/>
      <c r="K223" s="553"/>
      <c r="L223" s="528"/>
      <c r="M223" s="551"/>
      <c r="N223" s="544"/>
      <c r="O223" s="544"/>
      <c r="P223" s="547"/>
    </row>
    <row r="224" spans="1:16">
      <c r="A224" s="530" t="s">
        <v>555</v>
      </c>
      <c r="B224" s="518" t="s">
        <v>555</v>
      </c>
      <c r="C224" s="608"/>
      <c r="D224" s="569" t="s">
        <v>555</v>
      </c>
      <c r="E224" s="540" t="s">
        <v>556</v>
      </c>
      <c r="F224" s="562"/>
      <c r="G224" s="563"/>
      <c r="H224" s="603">
        <v>476</v>
      </c>
      <c r="I224" s="544">
        <f>1389-106</f>
        <v>1283</v>
      </c>
      <c r="J224" s="544"/>
      <c r="K224" s="545">
        <f>ROUND(+H224*I224,2)</f>
        <v>610708</v>
      </c>
      <c r="L224" s="528"/>
      <c r="M224" s="603">
        <v>531</v>
      </c>
      <c r="N224" s="544">
        <f>I224</f>
        <v>1283</v>
      </c>
      <c r="O224" s="544"/>
      <c r="P224" s="606">
        <f>M224*N224</f>
        <v>681273</v>
      </c>
    </row>
    <row r="225" spans="1:16">
      <c r="A225" s="530"/>
      <c r="B225" s="608"/>
      <c r="C225" s="608"/>
      <c r="D225" s="608"/>
      <c r="E225" s="561"/>
      <c r="F225" s="541"/>
      <c r="G225" s="542"/>
      <c r="H225" s="551"/>
      <c r="I225" s="544"/>
      <c r="J225" s="544"/>
      <c r="K225" s="553"/>
      <c r="L225" s="528"/>
      <c r="M225" s="551"/>
      <c r="N225" s="544"/>
      <c r="O225" s="544"/>
      <c r="P225" s="547"/>
    </row>
    <row r="226" spans="1:16">
      <c r="A226" s="530"/>
      <c r="B226" s="560" t="s">
        <v>557</v>
      </c>
      <c r="C226" s="530"/>
      <c r="D226" s="569" t="s">
        <v>557</v>
      </c>
      <c r="E226" s="540" t="s">
        <v>558</v>
      </c>
      <c r="F226" s="562"/>
      <c r="G226" s="563"/>
      <c r="H226" s="543" t="s">
        <v>371</v>
      </c>
      <c r="I226" s="544">
        <v>0</v>
      </c>
      <c r="J226" s="544"/>
      <c r="K226" s="545">
        <v>0</v>
      </c>
      <c r="L226" s="528"/>
      <c r="M226" s="543" t="s">
        <v>371</v>
      </c>
      <c r="N226" s="544">
        <f>I226</f>
        <v>0</v>
      </c>
      <c r="O226" s="544"/>
      <c r="P226" s="606">
        <v>0</v>
      </c>
    </row>
    <row r="227" spans="1:16">
      <c r="A227" s="530"/>
      <c r="B227" s="608"/>
      <c r="C227" s="608"/>
      <c r="D227" s="608"/>
      <c r="E227" s="561"/>
      <c r="F227" s="541"/>
      <c r="G227" s="542"/>
      <c r="H227" s="551"/>
      <c r="I227" s="544"/>
      <c r="J227" s="544"/>
      <c r="K227" s="553"/>
      <c r="L227" s="528"/>
      <c r="M227" s="551"/>
      <c r="N227" s="544"/>
      <c r="O227" s="544"/>
      <c r="P227" s="547"/>
    </row>
    <row r="228" spans="1:16">
      <c r="A228" s="530"/>
      <c r="B228" s="608"/>
      <c r="C228" s="608"/>
      <c r="D228" s="608"/>
      <c r="E228" s="584" t="s">
        <v>559</v>
      </c>
      <c r="F228" s="585"/>
      <c r="G228" s="586"/>
      <c r="H228" s="587"/>
      <c r="I228" s="604"/>
      <c r="J228" s="588"/>
      <c r="K228" s="589"/>
      <c r="L228" s="590"/>
      <c r="M228" s="587"/>
      <c r="N228" s="588"/>
      <c r="O228" s="588"/>
      <c r="P228" s="591"/>
    </row>
    <row r="229" spans="1:16">
      <c r="A229" s="530"/>
      <c r="B229" s="608"/>
      <c r="C229" s="608"/>
      <c r="D229" s="608"/>
      <c r="E229" s="561"/>
      <c r="F229" s="541"/>
      <c r="G229" s="542"/>
      <c r="H229" s="543"/>
      <c r="I229" s="544"/>
      <c r="J229" s="544"/>
      <c r="K229" s="545"/>
      <c r="L229" s="528"/>
      <c r="M229" s="543"/>
      <c r="N229" s="544"/>
      <c r="O229" s="544"/>
      <c r="P229" s="606"/>
    </row>
    <row r="230" spans="1:16">
      <c r="A230" s="530" t="s">
        <v>560</v>
      </c>
      <c r="B230" s="560" t="s">
        <v>561</v>
      </c>
      <c r="C230" s="530"/>
      <c r="D230" s="569" t="s">
        <v>560</v>
      </c>
      <c r="E230" s="540" t="s">
        <v>562</v>
      </c>
      <c r="F230" s="562"/>
      <c r="G230" s="563"/>
      <c r="H230" s="603">
        <v>10.5</v>
      </c>
      <c r="I230" s="544">
        <v>0</v>
      </c>
      <c r="J230" s="543"/>
      <c r="K230" s="545">
        <f>ROUND(+H230*I230,2)</f>
        <v>0</v>
      </c>
      <c r="L230" s="629"/>
      <c r="M230" s="603">
        <v>10.5</v>
      </c>
      <c r="N230" s="544">
        <v>0</v>
      </c>
      <c r="O230" s="544"/>
      <c r="P230" s="606">
        <f>M230*N230</f>
        <v>0</v>
      </c>
    </row>
    <row r="231" spans="1:16">
      <c r="A231" s="530"/>
      <c r="B231" s="626"/>
      <c r="E231" s="540"/>
      <c r="F231" s="562"/>
      <c r="G231" s="563"/>
      <c r="H231" s="558"/>
      <c r="I231" s="543"/>
      <c r="J231" s="543"/>
      <c r="K231" s="553"/>
      <c r="L231" s="528"/>
      <c r="M231" s="603"/>
      <c r="N231" s="544"/>
      <c r="O231" s="544"/>
      <c r="P231" s="547"/>
    </row>
    <row r="232" spans="1:16">
      <c r="A232" s="530" t="s">
        <v>563</v>
      </c>
      <c r="B232" s="518" t="s">
        <v>563</v>
      </c>
      <c r="C232" s="548"/>
      <c r="D232" s="569" t="s">
        <v>563</v>
      </c>
      <c r="E232" s="540" t="s">
        <v>564</v>
      </c>
      <c r="F232" s="541" t="s">
        <v>565</v>
      </c>
      <c r="G232" s="542"/>
      <c r="H232" s="558">
        <v>1392</v>
      </c>
      <c r="I232" s="544">
        <v>0</v>
      </c>
      <c r="J232" s="544"/>
      <c r="K232" s="553">
        <f>ROUND(+H232*I232,2)</f>
        <v>0</v>
      </c>
      <c r="L232" s="528"/>
      <c r="M232" s="543">
        <v>1461</v>
      </c>
      <c r="N232" s="544">
        <f>I232</f>
        <v>0</v>
      </c>
      <c r="O232" s="544"/>
      <c r="P232" s="547">
        <f>M232*N232</f>
        <v>0</v>
      </c>
    </row>
    <row r="233" spans="1:16">
      <c r="A233" s="530"/>
      <c r="B233" s="626"/>
      <c r="E233" s="540"/>
      <c r="F233" s="541"/>
      <c r="G233" s="542"/>
      <c r="H233" s="551"/>
      <c r="I233" s="544"/>
      <c r="J233" s="544"/>
      <c r="K233" s="553"/>
      <c r="L233" s="528"/>
      <c r="M233" s="551"/>
      <c r="N233" s="544"/>
      <c r="O233" s="544"/>
      <c r="P233" s="547"/>
    </row>
    <row r="234" spans="1:16">
      <c r="A234" s="530" t="s">
        <v>566</v>
      </c>
      <c r="B234" s="560" t="s">
        <v>566</v>
      </c>
      <c r="C234" s="530"/>
      <c r="D234" s="569" t="s">
        <v>566</v>
      </c>
      <c r="E234" s="540" t="s">
        <v>567</v>
      </c>
      <c r="F234" s="541" t="s">
        <v>568</v>
      </c>
      <c r="G234" s="542"/>
      <c r="H234" s="543" t="s">
        <v>371</v>
      </c>
      <c r="I234" s="544">
        <v>0</v>
      </c>
      <c r="J234" s="544"/>
      <c r="K234" s="545">
        <v>0</v>
      </c>
      <c r="L234" s="528"/>
      <c r="M234" s="543" t="s">
        <v>371</v>
      </c>
      <c r="N234" s="544">
        <v>0</v>
      </c>
      <c r="O234" s="544"/>
      <c r="P234" s="606">
        <v>0</v>
      </c>
    </row>
    <row r="235" spans="1:16">
      <c r="A235" s="530"/>
      <c r="B235" s="560"/>
      <c r="C235" s="530"/>
      <c r="D235" s="530"/>
      <c r="E235" s="540"/>
      <c r="F235" s="541"/>
      <c r="G235" s="542"/>
      <c r="H235" s="551"/>
      <c r="I235" s="544"/>
      <c r="J235" s="544"/>
      <c r="K235" s="545"/>
      <c r="L235" s="528"/>
      <c r="M235" s="551"/>
      <c r="N235" s="544"/>
      <c r="O235" s="544"/>
      <c r="P235" s="606"/>
    </row>
    <row r="236" spans="1:16">
      <c r="A236" s="530" t="s">
        <v>569</v>
      </c>
      <c r="B236" s="560" t="s">
        <v>569</v>
      </c>
      <c r="C236" s="530"/>
      <c r="D236" s="569" t="s">
        <v>569</v>
      </c>
      <c r="E236" s="540" t="s">
        <v>570</v>
      </c>
      <c r="F236" s="541" t="s">
        <v>568</v>
      </c>
      <c r="G236" s="542"/>
      <c r="H236" s="543" t="s">
        <v>371</v>
      </c>
      <c r="I236" s="544">
        <v>0</v>
      </c>
      <c r="J236" s="544"/>
      <c r="K236" s="545">
        <v>0</v>
      </c>
      <c r="L236" s="528"/>
      <c r="M236" s="543" t="s">
        <v>371</v>
      </c>
      <c r="N236" s="544">
        <v>0</v>
      </c>
      <c r="O236" s="544"/>
      <c r="P236" s="606">
        <v>0</v>
      </c>
    </row>
    <row r="237" spans="1:16">
      <c r="A237" s="530"/>
      <c r="B237" s="560"/>
      <c r="C237" s="530"/>
      <c r="D237" s="530"/>
      <c r="E237" s="540"/>
      <c r="F237" s="541"/>
      <c r="G237" s="542"/>
      <c r="H237" s="551"/>
      <c r="I237" s="544"/>
      <c r="J237" s="544"/>
      <c r="K237" s="545"/>
      <c r="L237" s="528"/>
      <c r="M237" s="551"/>
      <c r="N237" s="544"/>
      <c r="O237" s="544"/>
      <c r="P237" s="606"/>
    </row>
    <row r="238" spans="1:16">
      <c r="A238" s="530" t="s">
        <v>571</v>
      </c>
      <c r="B238" s="560" t="s">
        <v>571</v>
      </c>
      <c r="C238" s="530"/>
      <c r="D238" s="569" t="s">
        <v>571</v>
      </c>
      <c r="E238" s="540" t="s">
        <v>572</v>
      </c>
      <c r="F238" s="541" t="s">
        <v>568</v>
      </c>
      <c r="G238" s="542"/>
      <c r="H238" s="543" t="s">
        <v>371</v>
      </c>
      <c r="I238" s="544">
        <v>0</v>
      </c>
      <c r="J238" s="544"/>
      <c r="K238" s="545">
        <v>0</v>
      </c>
      <c r="L238" s="528"/>
      <c r="M238" s="543" t="s">
        <v>371</v>
      </c>
      <c r="N238" s="544">
        <v>0</v>
      </c>
      <c r="O238" s="544"/>
      <c r="P238" s="606">
        <v>0</v>
      </c>
    </row>
    <row r="239" spans="1:16">
      <c r="A239" s="530"/>
      <c r="B239" s="560"/>
      <c r="C239" s="530"/>
      <c r="D239" s="530"/>
      <c r="E239" s="540"/>
      <c r="F239" s="541"/>
      <c r="G239" s="542"/>
      <c r="H239" s="551"/>
      <c r="I239" s="544"/>
      <c r="J239" s="544"/>
      <c r="K239" s="545"/>
      <c r="L239" s="528"/>
      <c r="M239" s="551"/>
      <c r="N239" s="544"/>
      <c r="O239" s="544"/>
      <c r="P239" s="606"/>
    </row>
    <row r="240" spans="1:16" ht="25.5">
      <c r="A240" s="530" t="s">
        <v>573</v>
      </c>
      <c r="B240" s="560" t="s">
        <v>573</v>
      </c>
      <c r="C240" s="530"/>
      <c r="D240" s="569" t="s">
        <v>573</v>
      </c>
      <c r="E240" s="540" t="s">
        <v>574</v>
      </c>
      <c r="F240" s="541" t="s">
        <v>568</v>
      </c>
      <c r="G240" s="542"/>
      <c r="H240" s="543" t="s">
        <v>371</v>
      </c>
      <c r="I240" s="544">
        <v>0</v>
      </c>
      <c r="J240" s="544"/>
      <c r="K240" s="545">
        <v>0</v>
      </c>
      <c r="L240" s="528"/>
      <c r="M240" s="543" t="s">
        <v>371</v>
      </c>
      <c r="N240" s="544">
        <v>0</v>
      </c>
      <c r="O240" s="544"/>
      <c r="P240" s="606">
        <v>0</v>
      </c>
    </row>
    <row r="241" spans="1:16">
      <c r="A241" s="530"/>
      <c r="B241" s="560"/>
      <c r="C241" s="530"/>
      <c r="D241" s="530"/>
      <c r="E241" s="540"/>
      <c r="F241" s="541"/>
      <c r="G241" s="542"/>
      <c r="H241" s="551"/>
      <c r="I241" s="544"/>
      <c r="J241" s="544"/>
      <c r="K241" s="553"/>
      <c r="L241" s="528"/>
      <c r="N241" s="544"/>
      <c r="O241" s="544"/>
      <c r="P241" s="547"/>
    </row>
    <row r="242" spans="1:16">
      <c r="A242" s="530" t="s">
        <v>575</v>
      </c>
      <c r="B242" s="518" t="s">
        <v>575</v>
      </c>
      <c r="C242" s="548"/>
      <c r="D242" s="569" t="s">
        <v>575</v>
      </c>
      <c r="E242" s="540" t="s">
        <v>576</v>
      </c>
      <c r="F242" s="541" t="s">
        <v>577</v>
      </c>
      <c r="G242" s="542"/>
      <c r="H242" s="551">
        <v>354</v>
      </c>
      <c r="I242" s="544">
        <f>10454-23</f>
        <v>10431</v>
      </c>
      <c r="J242" s="544"/>
      <c r="K242" s="547">
        <f>+H242*I242</f>
        <v>3692574</v>
      </c>
      <c r="L242" s="528"/>
      <c r="M242" s="640">
        <v>399</v>
      </c>
      <c r="N242" s="544">
        <f>I242</f>
        <v>10431</v>
      </c>
      <c r="P242" s="606">
        <f>M242*N242</f>
        <v>4161969</v>
      </c>
    </row>
    <row r="243" spans="1:16">
      <c r="A243" s="530"/>
      <c r="B243" s="560"/>
      <c r="C243" s="530"/>
      <c r="D243" s="530"/>
      <c r="E243" s="540"/>
      <c r="F243" s="541"/>
      <c r="G243" s="542"/>
      <c r="H243" s="551"/>
      <c r="I243" s="544"/>
      <c r="J243" s="544"/>
      <c r="K243" s="553"/>
      <c r="L243" s="528"/>
      <c r="M243" s="543"/>
      <c r="N243" s="544"/>
      <c r="O243" s="544"/>
      <c r="P243" s="547"/>
    </row>
    <row r="244" spans="1:16" ht="25.5">
      <c r="A244" s="530" t="s">
        <v>578</v>
      </c>
      <c r="B244" s="518" t="s">
        <v>578</v>
      </c>
      <c r="C244" s="608"/>
      <c r="D244" s="569" t="s">
        <v>578</v>
      </c>
      <c r="E244" s="540" t="s">
        <v>579</v>
      </c>
      <c r="F244" s="541" t="s">
        <v>568</v>
      </c>
      <c r="G244" s="542"/>
      <c r="H244" s="551"/>
      <c r="I244" s="544"/>
      <c r="J244" s="544"/>
      <c r="K244" s="553"/>
      <c r="L244" s="528"/>
      <c r="M244" s="543"/>
      <c r="N244" s="544"/>
      <c r="O244" s="544"/>
      <c r="P244" s="547"/>
    </row>
    <row r="245" spans="1:16">
      <c r="A245" s="530"/>
      <c r="B245" s="560"/>
      <c r="C245" s="530"/>
      <c r="D245" s="530"/>
      <c r="E245" s="540"/>
      <c r="F245" s="565" t="s">
        <v>580</v>
      </c>
      <c r="G245" s="566"/>
      <c r="H245" s="543">
        <v>59</v>
      </c>
      <c r="I245" s="544">
        <v>0</v>
      </c>
      <c r="J245" s="544"/>
      <c r="K245" s="547">
        <f>+H245*I245</f>
        <v>0</v>
      </c>
      <c r="L245" s="528"/>
      <c r="M245" s="640">
        <v>66</v>
      </c>
      <c r="N245" s="592">
        <f>+I245</f>
        <v>0</v>
      </c>
      <c r="P245" s="606">
        <f>M245*N245</f>
        <v>0</v>
      </c>
    </row>
    <row r="246" spans="1:16">
      <c r="A246" s="530"/>
      <c r="B246" s="560"/>
      <c r="C246" s="530"/>
      <c r="D246" s="530"/>
      <c r="E246" s="540"/>
      <c r="F246" s="565" t="s">
        <v>581</v>
      </c>
      <c r="G246" s="566"/>
      <c r="H246" s="543">
        <v>100</v>
      </c>
      <c r="I246" s="544">
        <v>0</v>
      </c>
      <c r="J246" s="544"/>
      <c r="K246" s="547">
        <f>+H246*I246</f>
        <v>0</v>
      </c>
      <c r="L246" s="528"/>
      <c r="M246" s="640">
        <v>111</v>
      </c>
      <c r="N246" s="592">
        <f>I246</f>
        <v>0</v>
      </c>
      <c r="P246" s="606">
        <f>M246*N246</f>
        <v>0</v>
      </c>
    </row>
    <row r="247" spans="1:16">
      <c r="A247" s="530"/>
      <c r="B247" s="560"/>
      <c r="C247" s="530"/>
      <c r="D247" s="530"/>
      <c r="E247" s="540"/>
      <c r="F247" s="541"/>
      <c r="G247" s="542"/>
      <c r="H247" s="551"/>
      <c r="I247" s="544"/>
      <c r="J247" s="544"/>
      <c r="K247" s="553"/>
      <c r="L247" s="528"/>
      <c r="M247" s="543"/>
      <c r="N247" s="544"/>
      <c r="O247" s="544"/>
      <c r="P247" s="547"/>
    </row>
    <row r="248" spans="1:16" ht="25.5">
      <c r="A248" s="530" t="s">
        <v>582</v>
      </c>
      <c r="B248" s="560" t="s">
        <v>582</v>
      </c>
      <c r="C248" s="530"/>
      <c r="D248" s="569" t="s">
        <v>582</v>
      </c>
      <c r="E248" s="540" t="s">
        <v>583</v>
      </c>
      <c r="F248" s="541" t="s">
        <v>568</v>
      </c>
      <c r="G248" s="542"/>
      <c r="H248" s="543" t="s">
        <v>371</v>
      </c>
      <c r="I248" s="544">
        <v>0</v>
      </c>
      <c r="J248" s="544"/>
      <c r="K248" s="545">
        <v>0</v>
      </c>
      <c r="L248" s="528"/>
      <c r="M248" s="543" t="s">
        <v>371</v>
      </c>
      <c r="N248" s="544">
        <f>I248</f>
        <v>0</v>
      </c>
      <c r="O248" s="544"/>
      <c r="P248" s="606"/>
    </row>
    <row r="249" spans="1:16">
      <c r="B249" s="626"/>
      <c r="E249" s="529"/>
      <c r="F249" s="646"/>
      <c r="I249" s="626"/>
      <c r="K249" s="647"/>
      <c r="L249" s="528"/>
      <c r="P249" s="648"/>
    </row>
    <row r="250" spans="1:16">
      <c r="A250" s="560" t="s">
        <v>584</v>
      </c>
      <c r="B250" s="560" t="s">
        <v>584</v>
      </c>
      <c r="C250" s="560"/>
      <c r="D250" s="569" t="s">
        <v>584</v>
      </c>
      <c r="E250" s="540" t="s">
        <v>585</v>
      </c>
      <c r="F250" s="581" t="s">
        <v>586</v>
      </c>
      <c r="G250" s="582"/>
      <c r="H250" s="558" t="s">
        <v>371</v>
      </c>
      <c r="I250" s="636">
        <f>168-23</f>
        <v>145</v>
      </c>
      <c r="J250" s="636"/>
      <c r="K250" s="545">
        <f>(75*168)-578.92</f>
        <v>12021.08</v>
      </c>
      <c r="L250" s="528"/>
      <c r="M250" s="558" t="s">
        <v>371</v>
      </c>
      <c r="N250" s="636">
        <f>I250</f>
        <v>145</v>
      </c>
      <c r="O250" s="636"/>
      <c r="P250" s="606">
        <f>K250</f>
        <v>12021.08</v>
      </c>
    </row>
    <row r="251" spans="1:16">
      <c r="B251" s="626"/>
      <c r="E251" s="529"/>
      <c r="I251" s="626"/>
      <c r="L251" s="528"/>
      <c r="N251" s="636"/>
      <c r="O251" s="636"/>
      <c r="P251" s="606"/>
    </row>
    <row r="252" spans="1:16" ht="25.5">
      <c r="A252" s="560" t="s">
        <v>587</v>
      </c>
      <c r="B252" s="560" t="s">
        <v>587</v>
      </c>
      <c r="C252" s="560"/>
      <c r="D252" s="569" t="s">
        <v>587</v>
      </c>
      <c r="E252" s="540" t="s">
        <v>588</v>
      </c>
      <c r="F252" s="562"/>
      <c r="G252" s="563"/>
      <c r="H252" s="558" t="s">
        <v>371</v>
      </c>
      <c r="I252" s="636">
        <v>0</v>
      </c>
      <c r="J252" s="636"/>
      <c r="K252" s="545">
        <v>0</v>
      </c>
      <c r="L252" s="528"/>
      <c r="M252" s="558" t="s">
        <v>371</v>
      </c>
      <c r="N252" s="636">
        <v>0</v>
      </c>
      <c r="O252" s="636"/>
      <c r="P252" s="606">
        <v>0</v>
      </c>
    </row>
    <row r="253" spans="1:16">
      <c r="A253" s="530"/>
      <c r="B253" s="626"/>
      <c r="E253" s="540"/>
      <c r="F253" s="562"/>
      <c r="G253" s="563"/>
      <c r="H253" s="558"/>
      <c r="I253" s="636"/>
      <c r="J253" s="636"/>
      <c r="K253" s="545"/>
      <c r="L253" s="528"/>
      <c r="M253" s="558"/>
      <c r="N253" s="636"/>
      <c r="O253" s="636"/>
      <c r="P253" s="547"/>
    </row>
    <row r="254" spans="1:16" ht="25.5">
      <c r="A254" s="560" t="s">
        <v>589</v>
      </c>
      <c r="B254" s="530" t="s">
        <v>590</v>
      </c>
      <c r="C254" s="548"/>
      <c r="D254" s="569" t="s">
        <v>589</v>
      </c>
      <c r="E254" s="540" t="s">
        <v>591</v>
      </c>
      <c r="F254" s="581" t="s">
        <v>592</v>
      </c>
      <c r="G254" s="563"/>
      <c r="H254" s="558" t="s">
        <v>371</v>
      </c>
      <c r="I254" s="636">
        <v>0</v>
      </c>
      <c r="J254" s="636"/>
      <c r="K254" s="545">
        <v>0</v>
      </c>
      <c r="L254" s="528"/>
      <c r="M254" s="558" t="s">
        <v>371</v>
      </c>
      <c r="N254" s="636">
        <f>I254</f>
        <v>0</v>
      </c>
      <c r="O254" s="636"/>
      <c r="P254" s="547">
        <v>0</v>
      </c>
    </row>
    <row r="255" spans="1:16">
      <c r="A255" s="530"/>
      <c r="E255" s="540"/>
      <c r="F255" s="562"/>
      <c r="G255" s="563"/>
      <c r="H255" s="558"/>
      <c r="I255" s="636"/>
      <c r="J255" s="636"/>
      <c r="K255" s="545"/>
      <c r="L255" s="528"/>
      <c r="M255" s="558"/>
      <c r="N255" s="636"/>
      <c r="O255" s="636"/>
      <c r="P255" s="547"/>
    </row>
    <row r="256" spans="1:16" ht="51">
      <c r="A256" s="649" t="s">
        <v>593</v>
      </c>
      <c r="B256" s="518" t="s">
        <v>594</v>
      </c>
      <c r="D256" s="569" t="s">
        <v>595</v>
      </c>
      <c r="E256" s="540" t="s">
        <v>596</v>
      </c>
      <c r="F256" s="562" t="s">
        <v>597</v>
      </c>
      <c r="G256" s="563"/>
      <c r="H256" s="558"/>
      <c r="I256" s="636"/>
      <c r="J256" s="636"/>
      <c r="K256" s="545"/>
      <c r="L256" s="528"/>
      <c r="M256" s="558"/>
      <c r="N256" s="636"/>
      <c r="O256" s="636"/>
      <c r="P256" s="547"/>
    </row>
    <row r="257" spans="1:16">
      <c r="A257" s="560"/>
      <c r="B257" s="548"/>
      <c r="E257" s="540"/>
      <c r="F257" s="562" t="s">
        <v>598</v>
      </c>
      <c r="G257" s="563"/>
      <c r="H257" s="543">
        <v>93</v>
      </c>
      <c r="I257" s="636">
        <v>0</v>
      </c>
      <c r="J257" s="636"/>
      <c r="K257" s="545"/>
      <c r="L257" s="528"/>
      <c r="M257" s="558">
        <v>103</v>
      </c>
      <c r="N257" s="636">
        <f>I257</f>
        <v>0</v>
      </c>
      <c r="O257" s="636"/>
      <c r="P257" s="547">
        <v>0</v>
      </c>
    </row>
    <row r="258" spans="1:16">
      <c r="A258" s="560"/>
      <c r="B258" s="548"/>
      <c r="E258" s="540"/>
      <c r="F258" s="562" t="s">
        <v>599</v>
      </c>
      <c r="G258" s="563"/>
      <c r="H258" s="543">
        <v>143</v>
      </c>
      <c r="I258" s="636">
        <v>0</v>
      </c>
      <c r="J258" s="636"/>
      <c r="K258" s="545"/>
      <c r="L258" s="528"/>
      <c r="M258" s="558">
        <v>160</v>
      </c>
      <c r="N258" s="636">
        <f>I258</f>
        <v>0</v>
      </c>
      <c r="O258" s="636"/>
      <c r="P258" s="547">
        <v>0</v>
      </c>
    </row>
    <row r="259" spans="1:16">
      <c r="A259" s="560"/>
      <c r="B259" s="548"/>
      <c r="E259" s="540"/>
      <c r="F259" s="562"/>
      <c r="G259" s="563"/>
      <c r="H259" s="558"/>
      <c r="I259" s="636"/>
      <c r="J259" s="636"/>
      <c r="K259" s="545"/>
      <c r="L259" s="528"/>
      <c r="M259" s="558"/>
      <c r="N259" s="636"/>
      <c r="O259" s="636"/>
      <c r="P259" s="547"/>
    </row>
    <row r="260" spans="1:16" ht="54.75" customHeight="1">
      <c r="A260" s="649" t="s">
        <v>593</v>
      </c>
      <c r="B260" s="518" t="s">
        <v>600</v>
      </c>
      <c r="D260" s="569" t="s">
        <v>595</v>
      </c>
      <c r="E260" s="540"/>
      <c r="F260" s="582" t="s">
        <v>601</v>
      </c>
      <c r="G260" s="563"/>
      <c r="H260" s="558"/>
      <c r="I260" s="636"/>
      <c r="J260" s="636"/>
      <c r="K260" s="545"/>
      <c r="L260" s="528"/>
      <c r="M260" s="558"/>
      <c r="N260" s="636"/>
      <c r="O260" s="636"/>
      <c r="P260" s="547"/>
    </row>
    <row r="261" spans="1:16">
      <c r="A261" s="560"/>
      <c r="B261" s="548"/>
      <c r="E261" s="540"/>
      <c r="F261" s="581" t="s">
        <v>602</v>
      </c>
      <c r="G261" s="563"/>
      <c r="H261" s="543">
        <v>73</v>
      </c>
      <c r="I261" s="636">
        <v>0</v>
      </c>
      <c r="J261" s="636"/>
      <c r="K261" s="545"/>
      <c r="L261" s="528"/>
      <c r="M261" s="558">
        <v>73</v>
      </c>
      <c r="N261" s="636">
        <f>I261</f>
        <v>0</v>
      </c>
      <c r="O261" s="636"/>
      <c r="P261" s="547">
        <v>0</v>
      </c>
    </row>
    <row r="262" spans="1:16">
      <c r="A262" s="560"/>
      <c r="B262" s="548"/>
      <c r="E262" s="540"/>
      <c r="F262" s="581" t="s">
        <v>603</v>
      </c>
      <c r="G262" s="563"/>
      <c r="H262" s="543">
        <v>90</v>
      </c>
      <c r="I262" s="636">
        <v>0</v>
      </c>
      <c r="J262" s="636"/>
      <c r="K262" s="545"/>
      <c r="L262" s="528"/>
      <c r="M262" s="558">
        <v>90</v>
      </c>
      <c r="N262" s="636">
        <f>I262</f>
        <v>0</v>
      </c>
      <c r="O262" s="636"/>
      <c r="P262" s="547">
        <v>0</v>
      </c>
    </row>
    <row r="263" spans="1:16">
      <c r="A263" s="530"/>
      <c r="B263" s="530"/>
      <c r="C263" s="530"/>
      <c r="D263" s="530"/>
      <c r="E263" s="540"/>
      <c r="F263" s="562"/>
      <c r="G263" s="563"/>
      <c r="H263" s="558"/>
      <c r="I263" s="650"/>
      <c r="J263" s="636"/>
      <c r="K263" s="545"/>
      <c r="L263" s="528"/>
      <c r="M263" s="558"/>
      <c r="N263" s="636"/>
      <c r="O263" s="636"/>
      <c r="P263" s="547"/>
    </row>
    <row r="264" spans="1:16">
      <c r="A264" s="530"/>
      <c r="B264" s="530"/>
      <c r="C264" s="530"/>
      <c r="D264" s="530"/>
      <c r="E264" s="651" t="s">
        <v>604</v>
      </c>
      <c r="G264" s="563"/>
      <c r="H264" s="558"/>
      <c r="I264" s="652">
        <f>SUM(I13:I263)</f>
        <v>3734311</v>
      </c>
      <c r="J264" s="653"/>
      <c r="K264" s="653">
        <f>SUM(K13:K263)</f>
        <v>25188017.929999996</v>
      </c>
      <c r="L264" s="528"/>
      <c r="M264" s="558"/>
      <c r="N264" s="652">
        <f>SUM(N13:N263)</f>
        <v>3734311</v>
      </c>
      <c r="O264" s="636"/>
      <c r="P264" s="654">
        <f>SUM(P13:P263)</f>
        <v>28184048.619999997</v>
      </c>
    </row>
    <row r="265" spans="1:16">
      <c r="A265" s="655"/>
      <c r="B265" s="655"/>
      <c r="C265" s="655"/>
      <c r="D265" s="655"/>
      <c r="E265" s="656"/>
      <c r="F265" s="657"/>
      <c r="G265" s="658"/>
      <c r="H265" s="252"/>
      <c r="I265" s="650"/>
      <c r="J265" s="650"/>
      <c r="K265" s="659"/>
      <c r="L265" s="528"/>
      <c r="M265" s="660"/>
      <c r="N265" s="650"/>
      <c r="O265" s="650"/>
      <c r="P265" s="661"/>
    </row>
    <row r="266" spans="1:16">
      <c r="A266" s="530"/>
      <c r="B266" s="530"/>
      <c r="C266" s="530"/>
      <c r="D266" s="530"/>
      <c r="E266" s="563"/>
      <c r="F266" s="563"/>
      <c r="G266" s="563"/>
      <c r="H266" s="558"/>
      <c r="I266" s="636"/>
      <c r="J266" s="636"/>
      <c r="K266" s="558"/>
      <c r="L266" s="556"/>
      <c r="M266" s="558"/>
      <c r="N266" s="636"/>
      <c r="O266" s="636"/>
      <c r="P266" s="559"/>
    </row>
    <row r="267" spans="1:16">
      <c r="A267" s="530"/>
      <c r="B267" s="530"/>
      <c r="C267" s="530"/>
      <c r="D267" s="530"/>
      <c r="E267" s="662"/>
      <c r="F267" s="563"/>
      <c r="G267" s="563"/>
      <c r="H267" s="558"/>
      <c r="I267" s="636"/>
      <c r="J267" s="636"/>
      <c r="K267" s="663"/>
      <c r="L267" s="556"/>
      <c r="M267" s="558"/>
      <c r="N267" s="636"/>
      <c r="O267" s="636"/>
      <c r="P267" s="664"/>
    </row>
    <row r="268" spans="1:16" ht="16.5">
      <c r="A268" s="530"/>
      <c r="B268" s="530"/>
      <c r="C268" s="530"/>
      <c r="D268" s="530"/>
      <c r="E268" s="665"/>
      <c r="F268" s="563"/>
      <c r="G268" s="563"/>
      <c r="H268" s="558"/>
      <c r="I268" s="636" t="s">
        <v>605</v>
      </c>
      <c r="J268" s="636"/>
      <c r="K268" s="666">
        <v>25188018</v>
      </c>
      <c r="L268" s="556"/>
      <c r="M268" s="667"/>
      <c r="N268" s="636"/>
      <c r="O268" s="636"/>
      <c r="P268" s="664"/>
    </row>
    <row r="269" spans="1:16" ht="16.5">
      <c r="A269" s="530"/>
      <c r="B269" s="530"/>
      <c r="C269" s="530"/>
      <c r="D269" s="530"/>
      <c r="E269" s="665"/>
      <c r="F269" s="563"/>
      <c r="G269" s="563"/>
      <c r="H269" s="558"/>
      <c r="I269" s="636" t="s">
        <v>606</v>
      </c>
      <c r="J269" s="636"/>
      <c r="K269" s="668">
        <f>K264-K268</f>
        <v>-7.0000004023313522E-2</v>
      </c>
      <c r="L269" s="556"/>
      <c r="M269" s="667"/>
      <c r="N269" s="636"/>
      <c r="O269" s="636"/>
      <c r="P269" s="664"/>
    </row>
    <row r="270" spans="1:16" ht="16.5">
      <c r="A270" s="530"/>
      <c r="B270" s="530"/>
      <c r="C270" s="530"/>
      <c r="D270" s="530"/>
      <c r="E270" s="665"/>
      <c r="F270" s="563"/>
      <c r="G270" s="563"/>
      <c r="H270" s="558"/>
      <c r="I270" s="636"/>
      <c r="J270" s="636"/>
      <c r="K270" s="558"/>
      <c r="L270" s="556"/>
      <c r="N270" s="669" t="s">
        <v>607</v>
      </c>
      <c r="O270" s="669"/>
      <c r="P270" s="670">
        <f>+P264-K264</f>
        <v>2996030.6900000013</v>
      </c>
    </row>
    <row r="271" spans="1:16" ht="16.5">
      <c r="A271" s="530"/>
      <c r="B271" s="548"/>
      <c r="C271" s="548"/>
      <c r="D271" s="548"/>
      <c r="E271" s="665"/>
      <c r="F271" s="563"/>
      <c r="G271" s="563"/>
      <c r="H271" s="558"/>
      <c r="I271" s="636"/>
      <c r="J271" s="636"/>
      <c r="K271" s="558"/>
      <c r="L271" s="556"/>
      <c r="M271" s="667"/>
      <c r="N271" s="636"/>
      <c r="O271" s="636"/>
      <c r="P271" s="671"/>
    </row>
    <row r="272" spans="1:16" ht="16.5">
      <c r="A272" s="530"/>
      <c r="B272" s="530"/>
      <c r="C272" s="530"/>
      <c r="D272" s="530"/>
      <c r="E272" s="665"/>
      <c r="F272" s="563"/>
      <c r="G272" s="563"/>
      <c r="H272" s="558"/>
      <c r="I272" s="636"/>
      <c r="J272" s="636"/>
      <c r="K272" s="558"/>
      <c r="L272" s="556"/>
      <c r="M272" s="667"/>
      <c r="N272" s="669" t="s">
        <v>608</v>
      </c>
      <c r="O272" s="669"/>
      <c r="P272" s="672">
        <f>(P264-K264)/K264</f>
        <v>0.11894666338281433</v>
      </c>
    </row>
    <row r="273" spans="1:16" ht="16.5">
      <c r="A273" s="530"/>
      <c r="B273" s="608"/>
      <c r="C273" s="608"/>
      <c r="D273" s="608"/>
      <c r="E273" s="665"/>
      <c r="F273" s="563"/>
      <c r="G273" s="563"/>
      <c r="H273" s="558"/>
      <c r="I273" s="636"/>
      <c r="J273" s="636"/>
      <c r="K273" s="558"/>
      <c r="L273" s="556"/>
      <c r="M273" s="667"/>
      <c r="N273" s="636"/>
      <c r="O273" s="636"/>
      <c r="P273" s="671"/>
    </row>
    <row r="274" spans="1:16" ht="16.5">
      <c r="A274" s="530"/>
      <c r="B274" s="530"/>
      <c r="C274" s="530"/>
      <c r="D274" s="530"/>
      <c r="E274" s="665"/>
      <c r="G274" s="563"/>
      <c r="H274" s="558"/>
      <c r="I274" s="636"/>
      <c r="J274" s="636"/>
      <c r="K274" s="558"/>
      <c r="L274" s="556"/>
      <c r="M274" s="667"/>
      <c r="N274" s="636"/>
      <c r="O274" s="636"/>
      <c r="P274" s="646"/>
    </row>
    <row r="275" spans="1:16" ht="14.25">
      <c r="A275" s="655"/>
      <c r="B275" s="655"/>
      <c r="C275" s="655"/>
      <c r="D275" s="655"/>
      <c r="E275" s="673"/>
      <c r="F275" s="657"/>
      <c r="G275" s="658"/>
      <c r="H275" s="658"/>
      <c r="I275" s="658"/>
      <c r="J275" s="658"/>
      <c r="K275" s="660"/>
      <c r="L275" s="674"/>
      <c r="M275" s="658"/>
      <c r="N275" s="658"/>
      <c r="O275" s="658"/>
      <c r="P275" s="675"/>
    </row>
    <row r="276" spans="1:16">
      <c r="A276" s="530"/>
      <c r="B276" s="530"/>
      <c r="C276" s="530"/>
      <c r="D276" s="530"/>
      <c r="E276" s="563"/>
      <c r="F276" s="563"/>
      <c r="G276" s="563"/>
      <c r="H276" s="558"/>
      <c r="I276" s="636"/>
      <c r="J276" s="636"/>
      <c r="K276" s="558"/>
      <c r="L276" s="558"/>
      <c r="M276" s="667"/>
      <c r="N276" s="667"/>
      <c r="O276" s="667"/>
      <c r="P276" s="600"/>
    </row>
    <row r="277" spans="1:16">
      <c r="A277" s="530"/>
      <c r="B277" s="530"/>
      <c r="C277" s="530"/>
      <c r="D277" s="530"/>
      <c r="E277" s="563"/>
      <c r="F277" s="563"/>
      <c r="G277" s="563"/>
      <c r="H277" s="558"/>
      <c r="I277" s="636"/>
      <c r="J277" s="636"/>
      <c r="K277" s="558"/>
      <c r="L277" s="556"/>
      <c r="M277" s="667"/>
      <c r="N277" s="636"/>
      <c r="O277" s="636"/>
      <c r="P277" s="558"/>
    </row>
    <row r="278" spans="1:16">
      <c r="E278" s="563"/>
      <c r="F278" s="563"/>
      <c r="G278" s="563"/>
      <c r="H278" s="676"/>
      <c r="I278" s="636"/>
      <c r="J278" s="636"/>
      <c r="K278" s="676"/>
      <c r="L278" s="556"/>
      <c r="M278" s="667"/>
      <c r="N278" s="636"/>
      <c r="O278" s="636"/>
      <c r="P278" s="676"/>
    </row>
    <row r="279" spans="1:16">
      <c r="A279" s="560"/>
      <c r="B279" s="560"/>
      <c r="C279" s="560"/>
      <c r="D279" s="560"/>
      <c r="E279" s="563"/>
      <c r="F279" s="563"/>
      <c r="G279" s="563"/>
      <c r="H279" s="676"/>
      <c r="I279" s="636"/>
      <c r="J279" s="636"/>
      <c r="K279" s="676"/>
      <c r="L279" s="556"/>
      <c r="M279" s="667"/>
      <c r="N279" s="636"/>
      <c r="O279" s="636"/>
      <c r="P279" s="676"/>
    </row>
    <row r="280" spans="1:16">
      <c r="E280" s="563"/>
      <c r="F280" s="563"/>
      <c r="G280" s="563"/>
      <c r="H280" s="676"/>
      <c r="I280" s="636"/>
      <c r="J280" s="636"/>
      <c r="K280" s="676"/>
      <c r="L280" s="556"/>
      <c r="M280" s="667"/>
      <c r="N280" s="636"/>
      <c r="O280" s="636"/>
      <c r="P280" s="676"/>
    </row>
    <row r="281" spans="1:16">
      <c r="A281" s="560"/>
      <c r="B281" s="560"/>
      <c r="C281" s="560"/>
      <c r="D281" s="560"/>
      <c r="E281" s="563"/>
      <c r="F281" s="563"/>
      <c r="G281" s="563"/>
      <c r="H281" s="676"/>
      <c r="I281" s="636"/>
      <c r="J281" s="636"/>
      <c r="K281" s="676"/>
      <c r="L281" s="556"/>
      <c r="M281" s="667"/>
      <c r="N281" s="636"/>
      <c r="O281" s="636"/>
      <c r="P281" s="676"/>
    </row>
    <row r="282" spans="1:16">
      <c r="A282" s="530"/>
      <c r="E282" s="563"/>
      <c r="F282" s="563"/>
      <c r="G282" s="563"/>
      <c r="H282" s="676"/>
      <c r="I282" s="636"/>
      <c r="J282" s="636"/>
      <c r="K282" s="676"/>
      <c r="L282" s="556"/>
      <c r="M282" s="667"/>
      <c r="N282" s="636"/>
      <c r="O282" s="636"/>
      <c r="P282" s="676"/>
    </row>
    <row r="283" spans="1:16">
      <c r="A283" s="530"/>
      <c r="B283" s="548"/>
      <c r="C283" s="548"/>
      <c r="D283" s="548"/>
      <c r="E283" s="563"/>
      <c r="F283" s="563"/>
      <c r="G283" s="563"/>
      <c r="H283" s="676"/>
      <c r="I283" s="636"/>
      <c r="J283" s="636"/>
      <c r="K283" s="676"/>
      <c r="L283" s="556"/>
      <c r="M283" s="667"/>
      <c r="N283" s="636"/>
      <c r="O283" s="636"/>
      <c r="P283" s="676"/>
    </row>
    <row r="284" spans="1:16">
      <c r="A284" s="530"/>
      <c r="E284" s="563"/>
      <c r="F284" s="563"/>
      <c r="G284" s="563"/>
      <c r="H284" s="676"/>
      <c r="I284" s="636"/>
      <c r="J284" s="636"/>
      <c r="K284" s="676"/>
      <c r="L284" s="556"/>
      <c r="M284" s="667"/>
      <c r="N284" s="636"/>
      <c r="O284" s="636"/>
      <c r="P284" s="676"/>
    </row>
    <row r="285" spans="1:16">
      <c r="A285" s="530"/>
      <c r="E285" s="563"/>
      <c r="F285" s="563"/>
      <c r="G285" s="563"/>
      <c r="H285" s="676"/>
      <c r="I285" s="636"/>
      <c r="J285" s="636"/>
      <c r="K285" s="676"/>
      <c r="L285" s="556"/>
      <c r="M285" s="667"/>
      <c r="N285" s="636"/>
      <c r="O285" s="636"/>
      <c r="P285" s="676"/>
    </row>
    <row r="286" spans="1:16">
      <c r="A286" s="530"/>
      <c r="E286" s="563"/>
      <c r="F286" s="563"/>
      <c r="G286" s="563"/>
      <c r="H286" s="676"/>
      <c r="I286" s="636"/>
      <c r="J286" s="636"/>
      <c r="K286" s="676"/>
      <c r="L286" s="556"/>
      <c r="M286" s="667"/>
      <c r="N286" s="636"/>
      <c r="O286" s="636"/>
      <c r="P286" s="676"/>
    </row>
    <row r="287" spans="1:16">
      <c r="A287" s="530"/>
      <c r="B287" s="530"/>
      <c r="C287" s="530"/>
      <c r="D287" s="530"/>
      <c r="E287" s="563"/>
      <c r="F287" s="563"/>
      <c r="G287" s="563"/>
      <c r="H287" s="676"/>
      <c r="I287" s="636"/>
      <c r="J287" s="636"/>
      <c r="K287" s="676"/>
      <c r="L287" s="556"/>
      <c r="M287" s="667"/>
      <c r="N287" s="636"/>
      <c r="O287" s="636"/>
      <c r="P287" s="676"/>
    </row>
    <row r="288" spans="1:16">
      <c r="A288" s="530"/>
      <c r="B288" s="530"/>
      <c r="C288" s="530"/>
      <c r="D288" s="530"/>
      <c r="E288" s="563"/>
      <c r="F288" s="563"/>
      <c r="G288" s="563"/>
      <c r="H288" s="676"/>
      <c r="I288" s="636"/>
      <c r="J288" s="636"/>
      <c r="K288" s="676"/>
      <c r="L288" s="556"/>
      <c r="M288" s="667"/>
      <c r="N288" s="636"/>
      <c r="O288" s="636"/>
      <c r="P288" s="676"/>
    </row>
    <row r="289" spans="1:16">
      <c r="A289" s="530"/>
      <c r="B289" s="530"/>
      <c r="C289" s="530"/>
      <c r="D289" s="530"/>
      <c r="E289" s="563"/>
      <c r="F289" s="563"/>
      <c r="G289" s="563"/>
      <c r="H289" s="676"/>
      <c r="I289" s="636"/>
      <c r="J289" s="636"/>
      <c r="K289" s="676"/>
      <c r="L289" s="556"/>
      <c r="M289" s="667"/>
      <c r="N289" s="636"/>
      <c r="O289" s="636"/>
      <c r="P289" s="676"/>
    </row>
    <row r="290" spans="1:16">
      <c r="A290" s="530"/>
      <c r="B290" s="530"/>
      <c r="C290" s="530"/>
      <c r="D290" s="530"/>
      <c r="E290" s="563"/>
      <c r="F290" s="563"/>
      <c r="G290" s="563"/>
      <c r="H290" s="676"/>
      <c r="I290" s="636"/>
      <c r="J290" s="636"/>
      <c r="K290" s="676"/>
      <c r="L290" s="556"/>
      <c r="M290" s="667"/>
      <c r="N290" s="636"/>
      <c r="O290" s="636"/>
      <c r="P290" s="676"/>
    </row>
    <row r="291" spans="1:16">
      <c r="A291" s="530"/>
      <c r="B291" s="530"/>
      <c r="C291" s="530"/>
      <c r="D291" s="530"/>
      <c r="E291" s="563"/>
      <c r="F291" s="563"/>
      <c r="G291" s="563"/>
      <c r="H291" s="676"/>
      <c r="I291" s="636"/>
      <c r="J291" s="636"/>
      <c r="K291" s="676"/>
      <c r="L291" s="556"/>
      <c r="M291" s="667"/>
      <c r="N291" s="636"/>
      <c r="O291" s="636"/>
      <c r="P291" s="676"/>
    </row>
    <row r="292" spans="1:16">
      <c r="A292" s="530"/>
      <c r="B292" s="530"/>
      <c r="C292" s="530"/>
      <c r="D292" s="530"/>
      <c r="E292" s="563"/>
      <c r="F292" s="563"/>
      <c r="G292" s="563"/>
      <c r="H292" s="676"/>
      <c r="I292" s="636"/>
      <c r="J292" s="636"/>
      <c r="K292" s="676"/>
      <c r="L292" s="556"/>
      <c r="M292" s="667"/>
      <c r="N292" s="636"/>
      <c r="O292" s="636"/>
      <c r="P292" s="676"/>
    </row>
    <row r="293" spans="1:16">
      <c r="A293" s="530"/>
      <c r="B293" s="530"/>
      <c r="C293" s="530"/>
      <c r="D293" s="530"/>
      <c r="E293" s="563"/>
      <c r="F293" s="563"/>
      <c r="G293" s="563"/>
      <c r="H293" s="676"/>
      <c r="I293" s="636"/>
      <c r="J293" s="636"/>
      <c r="K293" s="676"/>
      <c r="L293" s="556"/>
      <c r="M293" s="667"/>
      <c r="N293" s="636"/>
      <c r="O293" s="636"/>
      <c r="P293" s="676"/>
    </row>
    <row r="294" spans="1:16">
      <c r="A294" s="530"/>
      <c r="B294" s="530"/>
      <c r="C294" s="530"/>
      <c r="D294" s="530"/>
      <c r="E294" s="563"/>
      <c r="F294" s="563"/>
      <c r="G294" s="563"/>
      <c r="H294" s="676"/>
      <c r="I294" s="636"/>
      <c r="J294" s="636"/>
      <c r="K294" s="676"/>
      <c r="L294" s="556"/>
      <c r="M294" s="667"/>
      <c r="N294" s="636"/>
      <c r="O294" s="636"/>
      <c r="P294" s="676"/>
    </row>
    <row r="295" spans="1:16">
      <c r="A295" s="530"/>
      <c r="B295" s="530"/>
      <c r="C295" s="530"/>
      <c r="D295" s="530"/>
      <c r="E295" s="563"/>
      <c r="F295" s="563"/>
      <c r="G295" s="563"/>
      <c r="H295" s="676"/>
      <c r="I295" s="636"/>
      <c r="J295" s="636"/>
      <c r="K295" s="676"/>
      <c r="L295" s="556"/>
      <c r="M295" s="667"/>
      <c r="N295" s="636"/>
      <c r="O295" s="636"/>
      <c r="P295" s="676"/>
    </row>
    <row r="296" spans="1:16">
      <c r="A296" s="530"/>
      <c r="B296" s="530"/>
      <c r="C296" s="530"/>
      <c r="D296" s="530"/>
      <c r="E296" s="563"/>
      <c r="F296" s="563"/>
      <c r="G296" s="563"/>
      <c r="H296" s="676"/>
      <c r="I296" s="636"/>
      <c r="J296" s="636"/>
      <c r="K296" s="676"/>
      <c r="L296" s="556"/>
      <c r="M296" s="667"/>
      <c r="N296" s="636"/>
      <c r="O296" s="636"/>
      <c r="P296" s="676"/>
    </row>
    <row r="297" spans="1:16">
      <c r="B297" s="530"/>
      <c r="C297" s="530"/>
      <c r="D297" s="530"/>
      <c r="E297" s="563"/>
      <c r="F297" s="563"/>
      <c r="G297" s="563"/>
      <c r="H297" s="676"/>
      <c r="I297" s="636"/>
      <c r="J297" s="636"/>
      <c r="K297" s="676"/>
      <c r="L297" s="556"/>
      <c r="M297" s="667"/>
      <c r="N297" s="636"/>
      <c r="O297" s="636"/>
      <c r="P297" s="676"/>
    </row>
    <row r="298" spans="1:16">
      <c r="A298" s="530"/>
      <c r="B298" s="563"/>
      <c r="C298" s="563"/>
      <c r="D298" s="563"/>
      <c r="E298" s="563"/>
      <c r="F298" s="563"/>
      <c r="G298" s="563"/>
      <c r="H298" s="676"/>
      <c r="I298" s="636"/>
      <c r="J298" s="636"/>
      <c r="K298" s="676"/>
      <c r="L298" s="556"/>
      <c r="M298" s="667"/>
      <c r="N298" s="636"/>
      <c r="O298" s="636"/>
      <c r="P298" s="676"/>
    </row>
    <row r="299" spans="1:16">
      <c r="E299" s="563"/>
      <c r="F299" s="563"/>
      <c r="G299" s="563"/>
      <c r="H299" s="676"/>
      <c r="I299" s="636"/>
      <c r="J299" s="636"/>
      <c r="K299" s="676"/>
      <c r="L299" s="556"/>
      <c r="M299" s="667"/>
      <c r="N299" s="636"/>
      <c r="O299" s="636"/>
      <c r="P299" s="676"/>
    </row>
    <row r="300" spans="1:16">
      <c r="E300" s="563"/>
      <c r="F300" s="563"/>
      <c r="G300" s="563"/>
      <c r="H300" s="676"/>
      <c r="I300" s="636"/>
      <c r="J300" s="636"/>
      <c r="K300" s="676"/>
      <c r="L300" s="556"/>
      <c r="M300" s="667"/>
      <c r="N300" s="636"/>
      <c r="O300" s="636"/>
      <c r="P300" s="676"/>
    </row>
    <row r="301" spans="1:16">
      <c r="E301" s="563"/>
      <c r="F301" s="563"/>
      <c r="G301" s="563"/>
      <c r="H301" s="676"/>
      <c r="I301" s="636"/>
      <c r="J301" s="636"/>
      <c r="K301" s="676"/>
      <c r="L301" s="556"/>
      <c r="M301" s="667"/>
      <c r="N301" s="636"/>
      <c r="O301" s="636"/>
      <c r="P301" s="676"/>
    </row>
    <row r="302" spans="1:16">
      <c r="E302" s="563"/>
      <c r="F302" s="563"/>
      <c r="G302" s="563"/>
      <c r="H302" s="676"/>
      <c r="I302" s="636"/>
      <c r="J302" s="636"/>
      <c r="K302" s="676"/>
      <c r="L302" s="556"/>
      <c r="M302" s="667"/>
      <c r="N302" s="636"/>
      <c r="O302" s="636"/>
      <c r="P302" s="676"/>
    </row>
    <row r="303" spans="1:16">
      <c r="E303" s="563"/>
      <c r="F303" s="563"/>
      <c r="G303" s="563"/>
      <c r="H303" s="676"/>
      <c r="I303" s="636"/>
      <c r="J303" s="636"/>
      <c r="K303" s="676"/>
      <c r="L303" s="556"/>
      <c r="M303" s="667"/>
      <c r="N303" s="636"/>
      <c r="O303" s="636"/>
      <c r="P303" s="676"/>
    </row>
    <row r="304" spans="1:16">
      <c r="E304" s="563"/>
      <c r="F304" s="563"/>
      <c r="G304" s="563"/>
      <c r="H304" s="676"/>
      <c r="I304" s="636"/>
      <c r="J304" s="636"/>
      <c r="K304" s="676"/>
      <c r="L304" s="556"/>
      <c r="M304" s="667"/>
      <c r="N304" s="636"/>
      <c r="O304" s="636"/>
      <c r="P304" s="676"/>
    </row>
    <row r="305" spans="5:16">
      <c r="E305" s="563"/>
      <c r="F305" s="563"/>
      <c r="G305" s="563"/>
      <c r="H305" s="676"/>
      <c r="I305" s="636"/>
      <c r="J305" s="636"/>
      <c r="K305" s="676"/>
      <c r="L305" s="556"/>
      <c r="M305" s="667"/>
      <c r="N305" s="636"/>
      <c r="O305" s="636"/>
      <c r="P305" s="676"/>
    </row>
    <row r="306" spans="5:16">
      <c r="E306" s="563"/>
      <c r="F306" s="563"/>
      <c r="G306" s="563"/>
      <c r="H306" s="676"/>
      <c r="I306" s="636"/>
      <c r="J306" s="636"/>
      <c r="K306" s="676"/>
      <c r="L306" s="556"/>
      <c r="M306" s="667"/>
      <c r="N306" s="636"/>
      <c r="O306" s="636"/>
      <c r="P306" s="676"/>
    </row>
    <row r="307" spans="5:16">
      <c r="E307" s="563"/>
      <c r="F307" s="563"/>
      <c r="G307" s="563"/>
      <c r="H307" s="676"/>
      <c r="I307" s="636"/>
      <c r="J307" s="636"/>
      <c r="K307" s="676"/>
      <c r="L307" s="556"/>
      <c r="M307" s="667"/>
      <c r="N307" s="636"/>
      <c r="O307" s="636"/>
      <c r="P307" s="676"/>
    </row>
    <row r="308" spans="5:16">
      <c r="E308" s="563"/>
      <c r="F308" s="563"/>
      <c r="G308" s="563"/>
      <c r="H308" s="676"/>
      <c r="I308" s="636"/>
      <c r="J308" s="636"/>
      <c r="K308" s="676"/>
      <c r="L308" s="556"/>
      <c r="M308" s="667"/>
      <c r="N308" s="636"/>
      <c r="O308" s="636"/>
      <c r="P308" s="676"/>
    </row>
    <row r="309" spans="5:16">
      <c r="E309" s="563"/>
      <c r="F309" s="563"/>
      <c r="G309" s="563"/>
      <c r="H309" s="676"/>
      <c r="I309" s="636"/>
      <c r="J309" s="636"/>
      <c r="K309" s="676"/>
      <c r="L309" s="556"/>
      <c r="M309" s="667"/>
      <c r="N309" s="636"/>
      <c r="O309" s="636"/>
      <c r="P309" s="676"/>
    </row>
    <row r="310" spans="5:16">
      <c r="E310" s="563"/>
      <c r="F310" s="563"/>
      <c r="G310" s="563"/>
      <c r="H310" s="676"/>
      <c r="I310" s="636"/>
      <c r="J310" s="636"/>
      <c r="K310" s="676"/>
      <c r="L310" s="556"/>
      <c r="M310" s="667"/>
      <c r="N310" s="636"/>
      <c r="O310" s="636"/>
      <c r="P310" s="676"/>
    </row>
    <row r="311" spans="5:16">
      <c r="E311" s="563"/>
      <c r="F311" s="563"/>
      <c r="G311" s="563"/>
      <c r="H311" s="676"/>
      <c r="I311" s="636"/>
      <c r="J311" s="636"/>
      <c r="K311" s="676"/>
      <c r="L311" s="556"/>
      <c r="M311" s="667"/>
      <c r="N311" s="636"/>
      <c r="O311" s="636"/>
      <c r="P311" s="676"/>
    </row>
    <row r="312" spans="5:16">
      <c r="E312" s="563"/>
      <c r="F312" s="563"/>
      <c r="G312" s="563"/>
      <c r="H312" s="676"/>
      <c r="I312" s="636"/>
      <c r="J312" s="636"/>
      <c r="K312" s="676"/>
      <c r="L312" s="556"/>
      <c r="M312" s="667"/>
      <c r="N312" s="636"/>
      <c r="O312" s="636"/>
      <c r="P312" s="676"/>
    </row>
    <row r="313" spans="5:16">
      <c r="E313" s="563"/>
      <c r="F313" s="563"/>
      <c r="G313" s="563"/>
      <c r="H313" s="676"/>
      <c r="I313" s="636"/>
      <c r="J313" s="636"/>
      <c r="K313" s="676"/>
      <c r="L313" s="556"/>
      <c r="M313" s="667"/>
      <c r="N313" s="636"/>
      <c r="O313" s="636"/>
      <c r="P313" s="676"/>
    </row>
    <row r="314" spans="5:16">
      <c r="E314" s="563"/>
      <c r="F314" s="563"/>
      <c r="G314" s="563"/>
      <c r="H314" s="676"/>
      <c r="I314" s="636"/>
      <c r="J314" s="636"/>
      <c r="K314" s="676"/>
      <c r="L314" s="556"/>
      <c r="M314" s="667"/>
      <c r="N314" s="636"/>
      <c r="O314" s="636"/>
      <c r="P314" s="676"/>
    </row>
    <row r="315" spans="5:16">
      <c r="E315" s="563"/>
      <c r="F315" s="563"/>
      <c r="G315" s="563"/>
      <c r="H315" s="676"/>
      <c r="I315" s="636"/>
      <c r="J315" s="636"/>
      <c r="K315" s="676"/>
      <c r="L315" s="556"/>
      <c r="M315" s="667"/>
      <c r="N315" s="636"/>
      <c r="O315" s="636"/>
      <c r="P315" s="676"/>
    </row>
    <row r="316" spans="5:16">
      <c r="E316" s="563"/>
      <c r="F316" s="563"/>
      <c r="G316" s="563"/>
      <c r="H316" s="676"/>
      <c r="I316" s="636"/>
      <c r="J316" s="636"/>
      <c r="K316" s="676"/>
      <c r="L316" s="556"/>
      <c r="M316" s="667"/>
      <c r="N316" s="636"/>
      <c r="O316" s="636"/>
      <c r="P316" s="676"/>
    </row>
    <row r="317" spans="5:16">
      <c r="E317" s="563"/>
      <c r="F317" s="563"/>
      <c r="G317" s="563"/>
      <c r="H317" s="676"/>
      <c r="I317" s="636"/>
      <c r="J317" s="636"/>
      <c r="K317" s="676"/>
      <c r="L317" s="556"/>
      <c r="M317" s="667"/>
      <c r="N317" s="636"/>
      <c r="O317" s="636"/>
      <c r="P317" s="676"/>
    </row>
    <row r="318" spans="5:16">
      <c r="E318" s="563"/>
      <c r="F318" s="563"/>
      <c r="G318" s="563"/>
      <c r="H318" s="676"/>
      <c r="I318" s="636"/>
      <c r="J318" s="636"/>
      <c r="K318" s="676"/>
      <c r="L318" s="556"/>
      <c r="M318" s="667"/>
      <c r="N318" s="636"/>
      <c r="O318" s="636"/>
      <c r="P318" s="676"/>
    </row>
    <row r="319" spans="5:16">
      <c r="E319" s="563"/>
      <c r="F319" s="563"/>
      <c r="G319" s="563"/>
      <c r="H319" s="676"/>
      <c r="I319" s="636"/>
      <c r="J319" s="636"/>
      <c r="K319" s="676"/>
      <c r="L319" s="556"/>
      <c r="M319" s="667"/>
      <c r="N319" s="636"/>
      <c r="O319" s="636"/>
      <c r="P319" s="676"/>
    </row>
    <row r="320" spans="5:16">
      <c r="E320" s="563"/>
      <c r="F320" s="563"/>
      <c r="G320" s="563"/>
      <c r="H320" s="676"/>
      <c r="I320" s="636"/>
      <c r="J320" s="636"/>
      <c r="K320" s="676"/>
      <c r="L320" s="556"/>
      <c r="M320" s="667"/>
      <c r="N320" s="636"/>
      <c r="O320" s="636"/>
      <c r="P320" s="676"/>
    </row>
    <row r="321" spans="5:16">
      <c r="E321" s="563"/>
      <c r="F321" s="563"/>
      <c r="G321" s="563"/>
      <c r="H321" s="676"/>
      <c r="I321" s="636"/>
      <c r="J321" s="636"/>
      <c r="K321" s="676"/>
      <c r="L321" s="556"/>
      <c r="M321" s="667"/>
      <c r="N321" s="636"/>
      <c r="O321" s="636"/>
      <c r="P321" s="676"/>
    </row>
    <row r="322" spans="5:16">
      <c r="E322" s="563"/>
      <c r="F322" s="563"/>
      <c r="G322" s="563"/>
      <c r="H322" s="676"/>
      <c r="I322" s="636"/>
      <c r="J322" s="636"/>
      <c r="K322" s="676"/>
      <c r="L322" s="556"/>
      <c r="M322" s="667"/>
      <c r="N322" s="636"/>
      <c r="O322" s="636"/>
      <c r="P322" s="676"/>
    </row>
    <row r="323" spans="5:16">
      <c r="E323" s="563"/>
      <c r="F323" s="563"/>
      <c r="G323" s="563"/>
      <c r="H323" s="676"/>
      <c r="I323" s="636"/>
      <c r="J323" s="636"/>
      <c r="K323" s="676"/>
      <c r="L323" s="556"/>
      <c r="M323" s="667"/>
      <c r="N323" s="636"/>
      <c r="O323" s="636"/>
      <c r="P323" s="676"/>
    </row>
    <row r="324" spans="5:16">
      <c r="E324" s="563"/>
      <c r="F324" s="563"/>
      <c r="G324" s="563"/>
      <c r="H324" s="676"/>
      <c r="I324" s="636"/>
      <c r="J324" s="636"/>
      <c r="K324" s="676"/>
      <c r="L324" s="556"/>
      <c r="M324" s="667"/>
      <c r="N324" s="636"/>
      <c r="O324" s="636"/>
      <c r="P324" s="676"/>
    </row>
    <row r="325" spans="5:16">
      <c r="E325" s="563"/>
      <c r="F325" s="563"/>
      <c r="G325" s="563"/>
      <c r="H325" s="676"/>
      <c r="I325" s="636"/>
      <c r="J325" s="636"/>
      <c r="K325" s="676"/>
      <c r="L325" s="556"/>
      <c r="M325" s="667"/>
      <c r="N325" s="636"/>
      <c r="O325" s="636"/>
      <c r="P325" s="676"/>
    </row>
    <row r="326" spans="5:16">
      <c r="E326" s="563"/>
      <c r="F326" s="563"/>
      <c r="G326" s="563"/>
      <c r="H326" s="676"/>
      <c r="I326" s="636"/>
      <c r="J326" s="636"/>
      <c r="K326" s="676"/>
      <c r="L326" s="556"/>
      <c r="M326" s="667"/>
      <c r="N326" s="636"/>
      <c r="O326" s="636"/>
      <c r="P326" s="676"/>
    </row>
    <row r="327" spans="5:16">
      <c r="E327" s="563"/>
      <c r="F327" s="563"/>
      <c r="G327" s="563"/>
      <c r="H327" s="676"/>
      <c r="I327" s="636"/>
      <c r="J327" s="636"/>
      <c r="K327" s="676"/>
      <c r="L327" s="556"/>
      <c r="M327" s="667"/>
      <c r="N327" s="636"/>
      <c r="O327" s="636"/>
      <c r="P327" s="676"/>
    </row>
    <row r="328" spans="5:16">
      <c r="E328" s="563"/>
      <c r="F328" s="563"/>
      <c r="G328" s="563"/>
      <c r="H328" s="676"/>
      <c r="I328" s="636"/>
      <c r="J328" s="636"/>
      <c r="K328" s="676"/>
      <c r="L328" s="556"/>
      <c r="M328" s="667"/>
      <c r="N328" s="636"/>
      <c r="O328" s="636"/>
      <c r="P328" s="676"/>
    </row>
    <row r="329" spans="5:16">
      <c r="E329" s="563"/>
      <c r="F329" s="563"/>
      <c r="G329" s="563"/>
      <c r="H329" s="676"/>
      <c r="I329" s="636"/>
      <c r="J329" s="636"/>
      <c r="K329" s="676"/>
      <c r="L329" s="556"/>
      <c r="M329" s="667"/>
      <c r="N329" s="636"/>
      <c r="O329" s="636"/>
      <c r="P329" s="676"/>
    </row>
    <row r="330" spans="5:16">
      <c r="E330" s="563"/>
      <c r="F330" s="563"/>
      <c r="G330" s="563"/>
      <c r="H330" s="676"/>
      <c r="I330" s="636"/>
      <c r="J330" s="636"/>
      <c r="K330" s="676"/>
      <c r="L330" s="556"/>
      <c r="M330" s="667"/>
      <c r="N330" s="636"/>
      <c r="O330" s="636"/>
      <c r="P330" s="676"/>
    </row>
    <row r="331" spans="5:16">
      <c r="E331" s="563"/>
      <c r="F331" s="563"/>
      <c r="G331" s="563"/>
      <c r="H331" s="676"/>
      <c r="I331" s="636"/>
      <c r="J331" s="636"/>
      <c r="K331" s="676"/>
      <c r="L331" s="556"/>
      <c r="M331" s="667"/>
      <c r="N331" s="636"/>
      <c r="O331" s="636"/>
      <c r="P331" s="676"/>
    </row>
    <row r="332" spans="5:16">
      <c r="E332" s="563"/>
      <c r="F332" s="563"/>
      <c r="G332" s="563"/>
      <c r="H332" s="676"/>
      <c r="I332" s="636"/>
      <c r="J332" s="636"/>
      <c r="K332" s="676"/>
      <c r="L332" s="556"/>
      <c r="M332" s="667"/>
      <c r="N332" s="636"/>
      <c r="O332" s="636"/>
      <c r="P332" s="676"/>
    </row>
    <row r="333" spans="5:16">
      <c r="E333" s="563"/>
      <c r="F333" s="563"/>
      <c r="G333" s="563"/>
      <c r="H333" s="676"/>
      <c r="I333" s="636"/>
      <c r="J333" s="636"/>
      <c r="K333" s="676"/>
      <c r="L333" s="556"/>
      <c r="M333" s="667"/>
      <c r="N333" s="636"/>
      <c r="O333" s="636"/>
      <c r="P333" s="676"/>
    </row>
    <row r="334" spans="5:16">
      <c r="E334" s="563"/>
      <c r="F334" s="563"/>
      <c r="G334" s="563"/>
      <c r="H334" s="676"/>
      <c r="I334" s="636"/>
      <c r="J334" s="636"/>
      <c r="K334" s="676"/>
      <c r="L334" s="556"/>
      <c r="M334" s="667"/>
      <c r="N334" s="636"/>
      <c r="O334" s="636"/>
      <c r="P334" s="676"/>
    </row>
    <row r="335" spans="5:16">
      <c r="E335" s="563"/>
      <c r="F335" s="563"/>
      <c r="G335" s="563"/>
      <c r="H335" s="676"/>
      <c r="I335" s="636"/>
      <c r="J335" s="636"/>
      <c r="K335" s="676"/>
      <c r="L335" s="556"/>
      <c r="M335" s="667"/>
      <c r="N335" s="636"/>
      <c r="O335" s="636"/>
      <c r="P335" s="676"/>
    </row>
    <row r="336" spans="5:16">
      <c r="E336" s="563"/>
      <c r="F336" s="563"/>
      <c r="G336" s="563"/>
      <c r="H336" s="676"/>
      <c r="I336" s="636"/>
      <c r="J336" s="636"/>
      <c r="K336" s="676"/>
      <c r="L336" s="556"/>
      <c r="M336" s="667"/>
      <c r="N336" s="636"/>
      <c r="O336" s="636"/>
      <c r="P336" s="676"/>
    </row>
    <row r="337" spans="5:16">
      <c r="E337" s="563"/>
      <c r="F337" s="563"/>
      <c r="G337" s="563"/>
      <c r="H337" s="676"/>
      <c r="I337" s="636"/>
      <c r="J337" s="636"/>
      <c r="K337" s="676"/>
      <c r="L337" s="556"/>
      <c r="M337" s="667"/>
      <c r="N337" s="636"/>
      <c r="O337" s="636"/>
      <c r="P337" s="676"/>
    </row>
    <row r="338" spans="5:16">
      <c r="E338" s="563"/>
      <c r="F338" s="563"/>
      <c r="G338" s="563"/>
      <c r="H338" s="676"/>
      <c r="I338" s="636"/>
      <c r="J338" s="636"/>
      <c r="K338" s="676"/>
      <c r="L338" s="556"/>
      <c r="M338" s="667"/>
      <c r="N338" s="636"/>
      <c r="O338" s="636"/>
      <c r="P338" s="676"/>
    </row>
    <row r="339" spans="5:16">
      <c r="E339" s="563"/>
      <c r="F339" s="563"/>
      <c r="G339" s="563"/>
      <c r="H339" s="676"/>
      <c r="I339" s="636"/>
      <c r="J339" s="636"/>
      <c r="K339" s="676"/>
      <c r="L339" s="556"/>
      <c r="M339" s="667"/>
      <c r="N339" s="636"/>
      <c r="O339" s="636"/>
      <c r="P339" s="676"/>
    </row>
    <row r="340" spans="5:16">
      <c r="E340" s="563"/>
      <c r="F340" s="563"/>
      <c r="G340" s="563"/>
      <c r="H340" s="667"/>
      <c r="I340" s="636"/>
      <c r="J340" s="636"/>
      <c r="K340" s="676"/>
      <c r="L340" s="556"/>
      <c r="M340" s="667"/>
      <c r="N340" s="636"/>
      <c r="O340" s="636"/>
      <c r="P340" s="676"/>
    </row>
    <row r="341" spans="5:16">
      <c r="E341" s="563"/>
      <c r="F341" s="563"/>
      <c r="G341" s="563"/>
      <c r="H341" s="667"/>
      <c r="I341" s="636"/>
      <c r="J341" s="636"/>
      <c r="K341" s="676"/>
      <c r="L341" s="556"/>
      <c r="M341" s="667"/>
      <c r="N341" s="636"/>
      <c r="O341" s="636"/>
      <c r="P341" s="676"/>
    </row>
    <row r="342" spans="5:16">
      <c r="E342" s="563"/>
      <c r="F342" s="563"/>
      <c r="G342" s="563"/>
      <c r="H342" s="667"/>
      <c r="I342" s="636"/>
      <c r="J342" s="636"/>
      <c r="K342" s="676"/>
      <c r="L342" s="556"/>
      <c r="M342" s="667"/>
      <c r="N342" s="636"/>
      <c r="O342" s="636"/>
      <c r="P342" s="676"/>
    </row>
    <row r="343" spans="5:16">
      <c r="E343" s="563"/>
      <c r="F343" s="563"/>
      <c r="G343" s="563"/>
      <c r="H343" s="667"/>
      <c r="I343" s="636"/>
      <c r="J343" s="636"/>
      <c r="K343" s="676"/>
      <c r="L343" s="556"/>
      <c r="M343" s="667"/>
      <c r="N343" s="636"/>
      <c r="O343" s="636"/>
      <c r="P343" s="676"/>
    </row>
    <row r="344" spans="5:16">
      <c r="E344" s="563"/>
      <c r="F344" s="563"/>
      <c r="G344" s="563"/>
      <c r="H344" s="667"/>
      <c r="I344" s="636"/>
      <c r="J344" s="636"/>
      <c r="K344" s="676"/>
      <c r="L344" s="556"/>
      <c r="M344" s="667"/>
      <c r="N344" s="636"/>
      <c r="O344" s="636"/>
      <c r="P344" s="676"/>
    </row>
    <row r="345" spans="5:16">
      <c r="E345" s="563"/>
      <c r="F345" s="563"/>
      <c r="G345" s="563"/>
      <c r="H345" s="667"/>
      <c r="I345" s="636"/>
      <c r="J345" s="636"/>
      <c r="K345" s="676"/>
      <c r="L345" s="556"/>
      <c r="M345" s="667"/>
      <c r="N345" s="636"/>
      <c r="O345" s="636"/>
      <c r="P345" s="676"/>
    </row>
    <row r="346" spans="5:16">
      <c r="E346" s="563"/>
      <c r="F346" s="563"/>
      <c r="G346" s="563"/>
      <c r="H346" s="667"/>
      <c r="I346" s="636"/>
      <c r="J346" s="636"/>
      <c r="K346" s="676"/>
      <c r="L346" s="556"/>
      <c r="M346" s="667"/>
      <c r="N346" s="636"/>
      <c r="O346" s="636"/>
      <c r="P346" s="676"/>
    </row>
    <row r="347" spans="5:16">
      <c r="E347" s="563"/>
      <c r="F347" s="563"/>
      <c r="G347" s="563"/>
      <c r="H347" s="667"/>
      <c r="I347" s="636"/>
      <c r="J347" s="636"/>
      <c r="K347" s="676"/>
      <c r="L347" s="556"/>
      <c r="M347" s="667"/>
      <c r="N347" s="636"/>
      <c r="O347" s="636"/>
      <c r="P347" s="676"/>
    </row>
    <row r="348" spans="5:16">
      <c r="E348" s="563"/>
      <c r="F348" s="563"/>
      <c r="G348" s="563"/>
      <c r="H348" s="667"/>
      <c r="I348" s="636"/>
      <c r="J348" s="636"/>
      <c r="K348" s="676"/>
      <c r="L348" s="556"/>
      <c r="M348" s="667"/>
      <c r="N348" s="636"/>
      <c r="O348" s="636"/>
      <c r="P348" s="676"/>
    </row>
    <row r="349" spans="5:16">
      <c r="E349" s="563"/>
      <c r="F349" s="563"/>
      <c r="G349" s="563"/>
      <c r="H349" s="667"/>
      <c r="I349" s="636"/>
      <c r="J349" s="636"/>
      <c r="K349" s="676"/>
      <c r="L349" s="556"/>
      <c r="M349" s="667"/>
      <c r="N349" s="636"/>
      <c r="O349" s="636"/>
      <c r="P349" s="676"/>
    </row>
    <row r="350" spans="5:16">
      <c r="E350" s="563"/>
      <c r="F350" s="563"/>
      <c r="G350" s="563"/>
      <c r="H350" s="667"/>
      <c r="I350" s="636"/>
      <c r="J350" s="636"/>
      <c r="K350" s="676"/>
      <c r="L350" s="556"/>
      <c r="M350" s="667"/>
      <c r="N350" s="636"/>
      <c r="O350" s="636"/>
      <c r="P350" s="676"/>
    </row>
    <row r="351" spans="5:16">
      <c r="E351" s="563"/>
      <c r="F351" s="563"/>
      <c r="G351" s="563"/>
      <c r="H351" s="667"/>
      <c r="I351" s="636"/>
      <c r="J351" s="636"/>
      <c r="K351" s="676"/>
      <c r="L351" s="556"/>
      <c r="M351" s="667"/>
      <c r="N351" s="636"/>
      <c r="O351" s="636"/>
      <c r="P351" s="676"/>
    </row>
    <row r="352" spans="5:16">
      <c r="E352" s="563"/>
      <c r="F352" s="563"/>
      <c r="G352" s="563"/>
      <c r="H352" s="667"/>
      <c r="I352" s="636"/>
      <c r="J352" s="636"/>
      <c r="K352" s="676"/>
      <c r="L352" s="556"/>
      <c r="M352" s="667"/>
      <c r="N352" s="636"/>
      <c r="O352" s="636"/>
      <c r="P352" s="676"/>
    </row>
    <row r="353" spans="5:16">
      <c r="E353" s="563"/>
      <c r="F353" s="563"/>
      <c r="G353" s="563"/>
      <c r="H353" s="667"/>
      <c r="I353" s="636"/>
      <c r="J353" s="636"/>
      <c r="K353" s="676"/>
      <c r="L353" s="556"/>
      <c r="M353" s="667"/>
      <c r="N353" s="636"/>
      <c r="O353" s="636"/>
      <c r="P353" s="676"/>
    </row>
    <row r="354" spans="5:16">
      <c r="E354" s="563"/>
      <c r="F354" s="563"/>
      <c r="G354" s="563"/>
      <c r="H354" s="667"/>
      <c r="I354" s="636"/>
      <c r="J354" s="636"/>
      <c r="K354" s="676"/>
      <c r="L354" s="556"/>
      <c r="M354" s="667"/>
      <c r="N354" s="636"/>
      <c r="O354" s="636"/>
      <c r="P354" s="676"/>
    </row>
    <row r="355" spans="5:16">
      <c r="E355" s="563"/>
      <c r="F355" s="563"/>
      <c r="G355" s="563"/>
      <c r="H355" s="667"/>
      <c r="I355" s="636"/>
      <c r="J355" s="636"/>
      <c r="K355" s="676"/>
      <c r="L355" s="556"/>
      <c r="M355" s="667"/>
      <c r="N355" s="636"/>
      <c r="O355" s="636"/>
      <c r="P355" s="676"/>
    </row>
    <row r="356" spans="5:16">
      <c r="E356" s="563"/>
      <c r="F356" s="563"/>
      <c r="G356" s="563"/>
      <c r="H356" s="667"/>
      <c r="I356" s="636"/>
      <c r="J356" s="636"/>
      <c r="K356" s="676"/>
      <c r="L356" s="556"/>
      <c r="M356" s="667"/>
      <c r="N356" s="636"/>
      <c r="O356" s="636"/>
      <c r="P356" s="676"/>
    </row>
    <row r="357" spans="5:16">
      <c r="E357" s="563"/>
      <c r="F357" s="563"/>
      <c r="G357" s="563"/>
      <c r="H357" s="667"/>
      <c r="I357" s="636"/>
      <c r="J357" s="636"/>
      <c r="K357" s="676"/>
      <c r="L357" s="556"/>
      <c r="M357" s="667"/>
      <c r="N357" s="636"/>
      <c r="O357" s="636"/>
      <c r="P357" s="676"/>
    </row>
    <row r="358" spans="5:16">
      <c r="E358" s="563"/>
      <c r="F358" s="563"/>
      <c r="G358" s="563"/>
      <c r="H358" s="667"/>
      <c r="I358" s="636"/>
      <c r="J358" s="636"/>
      <c r="K358" s="676"/>
      <c r="L358" s="556"/>
      <c r="M358" s="667"/>
      <c r="N358" s="636"/>
      <c r="O358" s="636"/>
      <c r="P358" s="676"/>
    </row>
    <row r="359" spans="5:16">
      <c r="E359" s="563"/>
      <c r="F359" s="563"/>
      <c r="G359" s="563"/>
      <c r="H359" s="667"/>
      <c r="I359" s="636"/>
      <c r="J359" s="636"/>
      <c r="K359" s="676"/>
      <c r="L359" s="556"/>
      <c r="M359" s="667"/>
      <c r="N359" s="636"/>
      <c r="O359" s="636"/>
      <c r="P359" s="676"/>
    </row>
    <row r="360" spans="5:16">
      <c r="E360" s="563"/>
      <c r="F360" s="563"/>
      <c r="G360" s="563"/>
      <c r="H360" s="667"/>
      <c r="I360" s="636"/>
      <c r="J360" s="636"/>
      <c r="K360" s="676"/>
      <c r="L360" s="556"/>
      <c r="M360" s="667"/>
      <c r="N360" s="636"/>
      <c r="O360" s="636"/>
      <c r="P360" s="676"/>
    </row>
    <row r="361" spans="5:16">
      <c r="E361" s="563"/>
      <c r="F361" s="563"/>
      <c r="G361" s="563"/>
      <c r="H361" s="667"/>
      <c r="I361" s="636"/>
      <c r="J361" s="636"/>
      <c r="K361" s="676"/>
      <c r="L361" s="556"/>
      <c r="M361" s="667"/>
      <c r="N361" s="636"/>
      <c r="O361" s="636"/>
      <c r="P361" s="676"/>
    </row>
    <row r="362" spans="5:16">
      <c r="E362" s="563"/>
      <c r="F362" s="563"/>
      <c r="G362" s="563"/>
      <c r="H362" s="667"/>
      <c r="I362" s="636"/>
      <c r="J362" s="636"/>
      <c r="K362" s="676"/>
      <c r="L362" s="556"/>
      <c r="M362" s="667"/>
      <c r="N362" s="636"/>
      <c r="O362" s="636"/>
      <c r="P362" s="676"/>
    </row>
    <row r="363" spans="5:16">
      <c r="E363" s="563"/>
      <c r="F363" s="563"/>
      <c r="G363" s="563"/>
      <c r="H363" s="667"/>
      <c r="I363" s="636"/>
      <c r="J363" s="636"/>
      <c r="K363" s="676"/>
      <c r="L363" s="556"/>
      <c r="M363" s="667"/>
      <c r="N363" s="636"/>
      <c r="O363" s="636"/>
      <c r="P363" s="676"/>
    </row>
    <row r="364" spans="5:16">
      <c r="E364" s="563"/>
      <c r="F364" s="563"/>
      <c r="G364" s="563"/>
      <c r="H364" s="667"/>
      <c r="I364" s="636"/>
      <c r="J364" s="636"/>
      <c r="K364" s="676"/>
      <c r="L364" s="556"/>
      <c r="M364" s="667"/>
      <c r="N364" s="636"/>
      <c r="O364" s="636"/>
      <c r="P364" s="676"/>
    </row>
    <row r="365" spans="5:16">
      <c r="E365" s="563"/>
      <c r="F365" s="563"/>
      <c r="G365" s="563"/>
      <c r="H365" s="667"/>
      <c r="I365" s="636"/>
      <c r="J365" s="636"/>
      <c r="K365" s="676"/>
      <c r="L365" s="556"/>
      <c r="M365" s="667"/>
      <c r="N365" s="636"/>
      <c r="O365" s="636"/>
      <c r="P365" s="676"/>
    </row>
    <row r="366" spans="5:16">
      <c r="E366" s="563"/>
      <c r="F366" s="563"/>
      <c r="G366" s="563"/>
      <c r="H366" s="667"/>
      <c r="I366" s="636"/>
      <c r="J366" s="636"/>
      <c r="K366" s="676"/>
      <c r="L366" s="556"/>
      <c r="M366" s="667"/>
      <c r="N366" s="636"/>
      <c r="O366" s="636"/>
      <c r="P366" s="676"/>
    </row>
    <row r="367" spans="5:16">
      <c r="E367" s="563"/>
      <c r="F367" s="563"/>
      <c r="G367" s="563"/>
      <c r="H367" s="667"/>
      <c r="I367" s="636"/>
      <c r="J367" s="636"/>
      <c r="K367" s="676"/>
      <c r="L367" s="556"/>
      <c r="M367" s="667"/>
      <c r="N367" s="636"/>
      <c r="O367" s="636"/>
      <c r="P367" s="676"/>
    </row>
    <row r="368" spans="5:16">
      <c r="E368" s="563"/>
      <c r="F368" s="563"/>
      <c r="G368" s="563"/>
      <c r="H368" s="667"/>
      <c r="I368" s="636"/>
      <c r="J368" s="636"/>
      <c r="K368" s="676"/>
      <c r="L368" s="556"/>
      <c r="M368" s="667"/>
      <c r="N368" s="636"/>
      <c r="O368" s="636"/>
      <c r="P368" s="676"/>
    </row>
    <row r="369" spans="5:16">
      <c r="E369" s="563"/>
      <c r="F369" s="563"/>
      <c r="G369" s="563"/>
      <c r="H369" s="667"/>
      <c r="I369" s="636"/>
      <c r="J369" s="636"/>
      <c r="K369" s="676"/>
      <c r="L369" s="556"/>
      <c r="M369" s="667"/>
      <c r="N369" s="636"/>
      <c r="O369" s="636"/>
      <c r="P369" s="676"/>
    </row>
    <row r="370" spans="5:16">
      <c r="E370" s="563"/>
      <c r="F370" s="563"/>
      <c r="G370" s="563"/>
      <c r="H370" s="667"/>
      <c r="I370" s="636"/>
      <c r="J370" s="636"/>
      <c r="K370" s="676"/>
      <c r="L370" s="556"/>
      <c r="M370" s="667"/>
      <c r="N370" s="636"/>
      <c r="O370" s="636"/>
      <c r="P370" s="676"/>
    </row>
    <row r="371" spans="5:16">
      <c r="E371" s="563"/>
      <c r="F371" s="563"/>
      <c r="G371" s="563"/>
      <c r="H371" s="667"/>
      <c r="I371" s="636"/>
      <c r="J371" s="636"/>
      <c r="K371" s="676"/>
      <c r="L371" s="556"/>
      <c r="M371" s="667"/>
      <c r="N371" s="636"/>
      <c r="O371" s="636"/>
      <c r="P371" s="676"/>
    </row>
    <row r="372" spans="5:16">
      <c r="E372" s="563"/>
      <c r="F372" s="563"/>
      <c r="G372" s="563"/>
      <c r="H372" s="667"/>
      <c r="I372" s="636"/>
      <c r="J372" s="636"/>
      <c r="K372" s="676"/>
      <c r="L372" s="556"/>
      <c r="M372" s="667"/>
      <c r="N372" s="636"/>
      <c r="O372" s="636"/>
      <c r="P372" s="676"/>
    </row>
    <row r="373" spans="5:16">
      <c r="E373" s="563"/>
      <c r="F373" s="563"/>
      <c r="G373" s="563"/>
      <c r="H373" s="667"/>
      <c r="I373" s="636"/>
      <c r="J373" s="636"/>
      <c r="K373" s="676"/>
      <c r="L373" s="556"/>
      <c r="M373" s="667"/>
      <c r="N373" s="636"/>
      <c r="O373" s="636"/>
      <c r="P373" s="676"/>
    </row>
    <row r="374" spans="5:16">
      <c r="E374" s="563"/>
      <c r="F374" s="563"/>
      <c r="G374" s="563"/>
      <c r="H374" s="667"/>
      <c r="I374" s="636"/>
      <c r="J374" s="636"/>
      <c r="K374" s="676"/>
      <c r="L374" s="556"/>
      <c r="M374" s="667"/>
      <c r="N374" s="636"/>
      <c r="O374" s="636"/>
      <c r="P374" s="676"/>
    </row>
    <row r="375" spans="5:16">
      <c r="E375" s="563"/>
      <c r="F375" s="563"/>
      <c r="G375" s="563"/>
      <c r="H375" s="667"/>
      <c r="I375" s="636"/>
      <c r="J375" s="636"/>
      <c r="K375" s="676"/>
      <c r="L375" s="556"/>
      <c r="M375" s="667"/>
      <c r="N375" s="636"/>
      <c r="O375" s="636"/>
      <c r="P375" s="676"/>
    </row>
    <row r="376" spans="5:16">
      <c r="E376" s="563"/>
      <c r="F376" s="563"/>
      <c r="G376" s="563"/>
      <c r="H376" s="667"/>
      <c r="I376" s="636"/>
      <c r="J376" s="636"/>
      <c r="K376" s="676"/>
      <c r="L376" s="556"/>
      <c r="M376" s="667"/>
      <c r="N376" s="636"/>
      <c r="O376" s="636"/>
      <c r="P376" s="676"/>
    </row>
    <row r="377" spans="5:16">
      <c r="E377" s="563"/>
      <c r="F377" s="563"/>
      <c r="G377" s="563"/>
      <c r="H377" s="667"/>
      <c r="I377" s="636"/>
      <c r="J377" s="636"/>
      <c r="K377" s="676"/>
      <c r="L377" s="556"/>
      <c r="M377" s="667"/>
      <c r="N377" s="636"/>
      <c r="O377" s="636"/>
      <c r="P377" s="676"/>
    </row>
    <row r="378" spans="5:16">
      <c r="E378" s="563"/>
      <c r="F378" s="563"/>
      <c r="G378" s="563"/>
      <c r="H378" s="667"/>
      <c r="I378" s="636"/>
      <c r="J378" s="636"/>
      <c r="K378" s="676"/>
      <c r="L378" s="556"/>
      <c r="M378" s="667"/>
      <c r="N378" s="636"/>
      <c r="O378" s="636"/>
      <c r="P378" s="676"/>
    </row>
    <row r="379" spans="5:16">
      <c r="E379" s="563"/>
      <c r="F379" s="563"/>
      <c r="G379" s="563"/>
      <c r="H379" s="667"/>
      <c r="I379" s="636"/>
      <c r="J379" s="636"/>
      <c r="K379" s="676"/>
      <c r="L379" s="556"/>
      <c r="M379" s="667"/>
      <c r="N379" s="636"/>
      <c r="O379" s="636"/>
      <c r="P379" s="676"/>
    </row>
    <row r="380" spans="5:16">
      <c r="E380" s="563"/>
      <c r="F380" s="563"/>
      <c r="G380" s="563"/>
      <c r="H380" s="667"/>
      <c r="I380" s="636"/>
      <c r="J380" s="636"/>
      <c r="K380" s="676"/>
      <c r="L380" s="556"/>
      <c r="M380" s="667"/>
      <c r="N380" s="636"/>
      <c r="O380" s="636"/>
      <c r="P380" s="676"/>
    </row>
    <row r="381" spans="5:16">
      <c r="E381" s="563"/>
      <c r="F381" s="563"/>
      <c r="G381" s="563"/>
      <c r="H381" s="667"/>
      <c r="I381" s="636"/>
      <c r="J381" s="636"/>
      <c r="K381" s="676"/>
      <c r="L381" s="556"/>
      <c r="M381" s="667"/>
      <c r="N381" s="636"/>
      <c r="O381" s="636"/>
      <c r="P381" s="676"/>
    </row>
    <row r="382" spans="5:16">
      <c r="E382" s="563"/>
      <c r="F382" s="563"/>
      <c r="G382" s="563"/>
      <c r="H382" s="667"/>
      <c r="I382" s="636"/>
      <c r="J382" s="636"/>
      <c r="K382" s="676"/>
      <c r="L382" s="556"/>
      <c r="M382" s="667"/>
      <c r="N382" s="636"/>
      <c r="O382" s="636"/>
      <c r="P382" s="676"/>
    </row>
    <row r="383" spans="5:16">
      <c r="E383" s="563"/>
      <c r="F383" s="563"/>
      <c r="G383" s="563"/>
      <c r="H383" s="667"/>
      <c r="I383" s="636"/>
      <c r="J383" s="636"/>
      <c r="K383" s="676"/>
      <c r="L383" s="556"/>
      <c r="M383" s="667"/>
      <c r="N383" s="636"/>
      <c r="O383" s="636"/>
      <c r="P383" s="676"/>
    </row>
    <row r="384" spans="5:16">
      <c r="E384" s="563"/>
      <c r="F384" s="563"/>
      <c r="G384" s="563"/>
      <c r="H384" s="667"/>
      <c r="I384" s="636"/>
      <c r="J384" s="636"/>
      <c r="K384" s="676"/>
      <c r="L384" s="556"/>
      <c r="M384" s="667"/>
      <c r="N384" s="636"/>
      <c r="O384" s="636"/>
      <c r="P384" s="676"/>
    </row>
    <row r="385" spans="5:16">
      <c r="E385" s="563"/>
      <c r="F385" s="563"/>
      <c r="G385" s="563"/>
      <c r="H385" s="667"/>
      <c r="I385" s="636"/>
      <c r="J385" s="636"/>
      <c r="K385" s="556"/>
      <c r="L385" s="556"/>
      <c r="M385" s="667"/>
      <c r="N385" s="636"/>
      <c r="O385" s="636"/>
      <c r="P385" s="556"/>
    </row>
    <row r="386" spans="5:16">
      <c r="E386" s="563"/>
      <c r="F386" s="563"/>
      <c r="G386" s="563"/>
      <c r="H386" s="667"/>
      <c r="I386" s="636"/>
      <c r="J386" s="636"/>
      <c r="K386" s="556"/>
      <c r="L386" s="556"/>
      <c r="M386" s="667"/>
      <c r="N386" s="636"/>
      <c r="O386" s="636"/>
      <c r="P386" s="556"/>
    </row>
    <row r="387" spans="5:16">
      <c r="E387" s="563"/>
      <c r="F387" s="563"/>
      <c r="G387" s="563"/>
      <c r="H387" s="667"/>
      <c r="I387" s="636"/>
      <c r="J387" s="636"/>
      <c r="K387" s="556"/>
      <c r="L387" s="556"/>
      <c r="M387" s="667"/>
      <c r="N387" s="636"/>
      <c r="O387" s="636"/>
      <c r="P387" s="556"/>
    </row>
    <row r="388" spans="5:16">
      <c r="E388" s="563"/>
      <c r="F388" s="563"/>
      <c r="G388" s="563"/>
      <c r="H388" s="667"/>
      <c r="I388" s="636"/>
      <c r="J388" s="636"/>
      <c r="K388" s="556"/>
      <c r="L388" s="556"/>
      <c r="M388" s="667"/>
      <c r="N388" s="636"/>
      <c r="O388" s="636"/>
      <c r="P388" s="556"/>
    </row>
    <row r="389" spans="5:16">
      <c r="E389" s="563"/>
      <c r="F389" s="563"/>
      <c r="G389" s="563"/>
      <c r="H389" s="667"/>
      <c r="I389" s="636"/>
      <c r="J389" s="636"/>
      <c r="K389" s="556"/>
      <c r="L389" s="556"/>
      <c r="M389" s="667"/>
      <c r="N389" s="636"/>
      <c r="O389" s="636"/>
      <c r="P389" s="556"/>
    </row>
    <row r="390" spans="5:16">
      <c r="E390" s="563"/>
      <c r="F390" s="563"/>
      <c r="G390" s="563"/>
      <c r="H390" s="667"/>
      <c r="I390" s="636"/>
      <c r="J390" s="636"/>
      <c r="K390" s="556"/>
      <c r="L390" s="556"/>
      <c r="M390" s="667"/>
      <c r="N390" s="636"/>
      <c r="O390" s="636"/>
      <c r="P390" s="556"/>
    </row>
    <row r="391" spans="5:16">
      <c r="E391" s="563"/>
      <c r="F391" s="563"/>
      <c r="G391" s="563"/>
      <c r="H391" s="667"/>
      <c r="I391" s="636"/>
      <c r="J391" s="636"/>
      <c r="K391" s="556"/>
      <c r="L391" s="556"/>
      <c r="M391" s="667"/>
      <c r="N391" s="636"/>
      <c r="O391" s="636"/>
      <c r="P391" s="556"/>
    </row>
    <row r="392" spans="5:16">
      <c r="E392" s="563"/>
      <c r="F392" s="563"/>
      <c r="G392" s="563"/>
      <c r="H392" s="667"/>
      <c r="I392" s="636"/>
      <c r="J392" s="636"/>
      <c r="K392" s="556"/>
      <c r="L392" s="556"/>
      <c r="M392" s="667"/>
      <c r="N392" s="636"/>
      <c r="O392" s="636"/>
      <c r="P392" s="556"/>
    </row>
    <row r="393" spans="5:16">
      <c r="E393" s="563"/>
      <c r="F393" s="563"/>
      <c r="G393" s="563"/>
      <c r="H393" s="667"/>
      <c r="I393" s="636"/>
      <c r="J393" s="636"/>
      <c r="K393" s="556"/>
      <c r="L393" s="556"/>
      <c r="M393" s="667"/>
      <c r="N393" s="636"/>
      <c r="O393" s="636"/>
      <c r="P393" s="556"/>
    </row>
    <row r="394" spans="5:16">
      <c r="E394" s="563"/>
      <c r="F394" s="563"/>
      <c r="G394" s="563"/>
      <c r="H394" s="667"/>
      <c r="I394" s="636"/>
      <c r="J394" s="636"/>
      <c r="K394" s="556"/>
      <c r="L394" s="556"/>
      <c r="M394" s="667"/>
      <c r="N394" s="636"/>
      <c r="O394" s="636"/>
      <c r="P394" s="556"/>
    </row>
    <row r="395" spans="5:16">
      <c r="E395" s="563"/>
      <c r="F395" s="563"/>
      <c r="G395" s="563"/>
      <c r="H395" s="667"/>
      <c r="I395" s="636"/>
      <c r="J395" s="636"/>
      <c r="K395" s="556"/>
      <c r="L395" s="556"/>
      <c r="M395" s="667"/>
      <c r="N395" s="636"/>
      <c r="O395" s="636"/>
      <c r="P395" s="556"/>
    </row>
    <row r="396" spans="5:16">
      <c r="E396" s="563"/>
      <c r="F396" s="563"/>
      <c r="G396" s="563"/>
      <c r="H396" s="667"/>
      <c r="I396" s="636"/>
      <c r="J396" s="636"/>
      <c r="K396" s="556"/>
      <c r="L396" s="556"/>
      <c r="M396" s="667"/>
      <c r="N396" s="636"/>
      <c r="O396" s="636"/>
      <c r="P396" s="556"/>
    </row>
    <row r="397" spans="5:16">
      <c r="E397" s="563"/>
      <c r="F397" s="563"/>
      <c r="G397" s="563"/>
      <c r="H397" s="667"/>
      <c r="I397" s="636"/>
      <c r="J397" s="636"/>
      <c r="K397" s="556"/>
      <c r="L397" s="556"/>
      <c r="M397" s="667"/>
      <c r="N397" s="636"/>
      <c r="O397" s="636"/>
      <c r="P397" s="556"/>
    </row>
    <row r="398" spans="5:16">
      <c r="E398" s="563"/>
      <c r="F398" s="563"/>
      <c r="G398" s="563"/>
      <c r="H398" s="667"/>
      <c r="I398" s="636"/>
      <c r="J398" s="636"/>
      <c r="K398" s="556"/>
      <c r="L398" s="556"/>
      <c r="M398" s="667"/>
      <c r="N398" s="636"/>
      <c r="O398" s="636"/>
      <c r="P398" s="556"/>
    </row>
    <row r="399" spans="5:16">
      <c r="E399" s="563"/>
      <c r="F399" s="563"/>
      <c r="G399" s="563"/>
      <c r="H399" s="667"/>
      <c r="I399" s="636"/>
      <c r="J399" s="636"/>
      <c r="K399" s="556"/>
      <c r="L399" s="556"/>
      <c r="M399" s="667"/>
      <c r="N399" s="636"/>
      <c r="O399" s="636"/>
      <c r="P399" s="556"/>
    </row>
    <row r="400" spans="5:16">
      <c r="E400" s="563"/>
      <c r="F400" s="563"/>
      <c r="G400" s="563"/>
      <c r="H400" s="667"/>
      <c r="I400" s="636"/>
      <c r="J400" s="636"/>
      <c r="K400" s="556"/>
      <c r="L400" s="556"/>
      <c r="M400" s="667"/>
      <c r="N400" s="636"/>
      <c r="O400" s="636"/>
      <c r="P400" s="556"/>
    </row>
    <row r="401" spans="5:16">
      <c r="E401" s="563"/>
      <c r="F401" s="563"/>
      <c r="G401" s="563"/>
      <c r="H401" s="667"/>
      <c r="I401" s="636"/>
      <c r="J401" s="636"/>
      <c r="K401" s="556"/>
      <c r="L401" s="556"/>
      <c r="M401" s="667"/>
      <c r="N401" s="636"/>
      <c r="O401" s="636"/>
      <c r="P401" s="556"/>
    </row>
    <row r="402" spans="5:16">
      <c r="E402" s="563"/>
      <c r="F402" s="563"/>
      <c r="G402" s="563"/>
      <c r="H402" s="667"/>
      <c r="I402" s="636"/>
      <c r="J402" s="636"/>
      <c r="K402" s="556"/>
      <c r="L402" s="556"/>
      <c r="M402" s="667"/>
      <c r="N402" s="636"/>
      <c r="O402" s="636"/>
      <c r="P402" s="556"/>
    </row>
    <row r="403" spans="5:16">
      <c r="E403" s="563"/>
      <c r="F403" s="563"/>
      <c r="G403" s="563"/>
      <c r="H403" s="667"/>
      <c r="I403" s="636"/>
      <c r="J403" s="636"/>
      <c r="K403" s="556"/>
      <c r="L403" s="556"/>
      <c r="M403" s="667"/>
      <c r="N403" s="636"/>
      <c r="O403" s="636"/>
      <c r="P403" s="556"/>
    </row>
    <row r="404" spans="5:16">
      <c r="E404" s="563"/>
      <c r="F404" s="563"/>
      <c r="G404" s="563"/>
      <c r="H404" s="667"/>
      <c r="I404" s="636"/>
      <c r="J404" s="636"/>
      <c r="K404" s="556"/>
      <c r="L404" s="556"/>
      <c r="M404" s="667"/>
      <c r="N404" s="636"/>
      <c r="O404" s="636"/>
      <c r="P404" s="556"/>
    </row>
    <row r="405" spans="5:16">
      <c r="E405" s="563"/>
      <c r="F405" s="563"/>
      <c r="G405" s="563"/>
      <c r="H405" s="667"/>
      <c r="I405" s="636"/>
      <c r="J405" s="636"/>
      <c r="K405" s="556"/>
      <c r="L405" s="556"/>
      <c r="M405" s="667"/>
      <c r="N405" s="636"/>
      <c r="O405" s="636"/>
      <c r="P405" s="556"/>
    </row>
    <row r="406" spans="5:16">
      <c r="E406" s="563"/>
      <c r="F406" s="563"/>
      <c r="G406" s="563"/>
      <c r="H406" s="667"/>
      <c r="I406" s="636"/>
      <c r="J406" s="636"/>
      <c r="K406" s="556"/>
      <c r="L406" s="556"/>
      <c r="M406" s="667"/>
      <c r="N406" s="636"/>
      <c r="O406" s="636"/>
      <c r="P406" s="556"/>
    </row>
    <row r="407" spans="5:16">
      <c r="E407" s="563"/>
      <c r="F407" s="563"/>
      <c r="G407" s="563"/>
      <c r="H407" s="667"/>
      <c r="I407" s="636"/>
      <c r="J407" s="636"/>
      <c r="K407" s="556"/>
      <c r="L407" s="556"/>
      <c r="M407" s="667"/>
      <c r="N407" s="636"/>
      <c r="O407" s="636"/>
      <c r="P407" s="556"/>
    </row>
    <row r="408" spans="5:16">
      <c r="E408" s="563"/>
      <c r="F408" s="563"/>
      <c r="G408" s="563"/>
      <c r="H408" s="667"/>
      <c r="I408" s="636"/>
      <c r="J408" s="636"/>
      <c r="K408" s="556"/>
      <c r="L408" s="556"/>
      <c r="M408" s="667"/>
      <c r="N408" s="636"/>
      <c r="O408" s="636"/>
      <c r="P408" s="556"/>
    </row>
    <row r="409" spans="5:16">
      <c r="E409" s="563"/>
      <c r="F409" s="563"/>
      <c r="G409" s="563"/>
      <c r="H409" s="667"/>
      <c r="I409" s="636"/>
      <c r="J409" s="636"/>
      <c r="K409" s="556"/>
      <c r="L409" s="556"/>
      <c r="M409" s="667"/>
      <c r="N409" s="636"/>
      <c r="O409" s="636"/>
      <c r="P409" s="556"/>
    </row>
    <row r="410" spans="5:16">
      <c r="E410" s="563"/>
      <c r="F410" s="563"/>
      <c r="G410" s="563"/>
      <c r="H410" s="667"/>
      <c r="I410" s="636"/>
      <c r="J410" s="636"/>
      <c r="K410" s="556"/>
      <c r="L410" s="556"/>
      <c r="M410" s="667"/>
      <c r="N410" s="636"/>
      <c r="O410" s="636"/>
      <c r="P410" s="556"/>
    </row>
    <row r="411" spans="5:16">
      <c r="E411" s="563"/>
      <c r="F411" s="563"/>
      <c r="G411" s="563"/>
      <c r="H411" s="667"/>
      <c r="I411" s="636"/>
      <c r="J411" s="636"/>
      <c r="K411" s="556"/>
      <c r="L411" s="556"/>
      <c r="M411" s="667"/>
      <c r="N411" s="636"/>
      <c r="O411" s="636"/>
      <c r="P411" s="556"/>
    </row>
    <row r="412" spans="5:16">
      <c r="E412" s="563"/>
      <c r="F412" s="563"/>
      <c r="G412" s="563"/>
      <c r="H412" s="667"/>
      <c r="I412" s="636"/>
      <c r="J412" s="636"/>
      <c r="K412" s="556"/>
      <c r="L412" s="556"/>
      <c r="M412" s="667"/>
      <c r="N412" s="636"/>
      <c r="O412" s="636"/>
      <c r="P412" s="556"/>
    </row>
    <row r="413" spans="5:16">
      <c r="E413" s="563"/>
      <c r="F413" s="563"/>
      <c r="G413" s="563"/>
      <c r="H413" s="667"/>
      <c r="I413" s="636"/>
      <c r="J413" s="636"/>
      <c r="K413" s="556"/>
      <c r="L413" s="556"/>
      <c r="M413" s="667"/>
      <c r="N413" s="636"/>
      <c r="O413" s="636"/>
      <c r="P413" s="556"/>
    </row>
    <row r="414" spans="5:16">
      <c r="E414" s="563"/>
      <c r="F414" s="563"/>
      <c r="G414" s="563"/>
      <c r="H414" s="667"/>
      <c r="I414" s="636"/>
      <c r="J414" s="636"/>
      <c r="K414" s="556"/>
      <c r="L414" s="556"/>
      <c r="M414" s="667"/>
      <c r="N414" s="636"/>
      <c r="O414" s="636"/>
      <c r="P414" s="556"/>
    </row>
    <row r="415" spans="5:16">
      <c r="E415" s="563"/>
      <c r="F415" s="563"/>
      <c r="G415" s="563"/>
      <c r="H415" s="667"/>
      <c r="I415" s="636"/>
      <c r="J415" s="636"/>
      <c r="K415" s="556"/>
      <c r="L415" s="556"/>
      <c r="M415" s="667"/>
      <c r="N415" s="636"/>
      <c r="O415" s="636"/>
      <c r="P415" s="556"/>
    </row>
    <row r="416" spans="5:16">
      <c r="E416" s="563"/>
      <c r="F416" s="563"/>
      <c r="G416" s="563"/>
      <c r="H416" s="667"/>
      <c r="I416" s="636"/>
      <c r="J416" s="636"/>
      <c r="K416" s="556"/>
      <c r="L416" s="556"/>
      <c r="M416" s="667"/>
      <c r="N416" s="636"/>
      <c r="O416" s="636"/>
      <c r="P416" s="556"/>
    </row>
    <row r="417" spans="5:16">
      <c r="E417" s="563"/>
      <c r="F417" s="563"/>
      <c r="G417" s="563"/>
      <c r="H417" s="667"/>
      <c r="I417" s="636"/>
      <c r="J417" s="636"/>
      <c r="K417" s="556"/>
      <c r="L417" s="556"/>
      <c r="M417" s="667"/>
      <c r="N417" s="636"/>
      <c r="O417" s="636"/>
      <c r="P417" s="556"/>
    </row>
    <row r="418" spans="5:16">
      <c r="E418" s="563"/>
      <c r="F418" s="563"/>
      <c r="G418" s="563"/>
      <c r="H418" s="667"/>
      <c r="I418" s="636"/>
      <c r="J418" s="636"/>
      <c r="K418" s="556"/>
      <c r="L418" s="556"/>
      <c r="M418" s="667"/>
      <c r="N418" s="636"/>
      <c r="O418" s="636"/>
      <c r="P418" s="556"/>
    </row>
    <row r="419" spans="5:16">
      <c r="E419" s="563"/>
      <c r="F419" s="563"/>
      <c r="G419" s="563"/>
      <c r="H419" s="667"/>
      <c r="I419" s="636"/>
      <c r="J419" s="636"/>
      <c r="K419" s="556"/>
      <c r="L419" s="556"/>
      <c r="M419" s="667"/>
      <c r="N419" s="636"/>
      <c r="O419" s="636"/>
      <c r="P419" s="556"/>
    </row>
    <row r="420" spans="5:16">
      <c r="E420" s="563"/>
      <c r="F420" s="563"/>
      <c r="G420" s="563"/>
      <c r="H420" s="667"/>
      <c r="I420" s="636"/>
      <c r="J420" s="636"/>
      <c r="K420" s="556"/>
      <c r="L420" s="556"/>
      <c r="M420" s="667"/>
      <c r="N420" s="636"/>
      <c r="O420" s="636"/>
      <c r="P420" s="556"/>
    </row>
    <row r="421" spans="5:16">
      <c r="E421" s="563"/>
      <c r="F421" s="563"/>
      <c r="G421" s="563"/>
      <c r="H421" s="667"/>
      <c r="I421" s="636"/>
      <c r="J421" s="636"/>
      <c r="K421" s="556"/>
      <c r="L421" s="556"/>
      <c r="M421" s="667"/>
      <c r="N421" s="636"/>
      <c r="O421" s="636"/>
      <c r="P421" s="556"/>
    </row>
    <row r="422" spans="5:16">
      <c r="E422" s="563"/>
      <c r="F422" s="563"/>
      <c r="G422" s="563"/>
      <c r="H422" s="667"/>
      <c r="I422" s="636"/>
      <c r="J422" s="636"/>
      <c r="K422" s="556"/>
      <c r="L422" s="556"/>
      <c r="M422" s="667"/>
      <c r="N422" s="636"/>
      <c r="O422" s="636"/>
      <c r="P422" s="556"/>
    </row>
    <row r="423" spans="5:16">
      <c r="E423" s="563"/>
      <c r="F423" s="563"/>
      <c r="G423" s="563"/>
      <c r="H423" s="667"/>
      <c r="I423" s="636"/>
      <c r="J423" s="636"/>
      <c r="K423" s="556"/>
      <c r="L423" s="556"/>
      <c r="M423" s="667"/>
      <c r="N423" s="636"/>
      <c r="O423" s="636"/>
      <c r="P423" s="556"/>
    </row>
    <row r="424" spans="5:16">
      <c r="E424" s="563"/>
      <c r="G424" s="563"/>
      <c r="H424" s="667"/>
      <c r="I424" s="636"/>
      <c r="J424" s="636"/>
      <c r="K424" s="556"/>
      <c r="L424" s="556"/>
      <c r="M424" s="667"/>
      <c r="N424" s="636"/>
      <c r="O424" s="636"/>
      <c r="P424" s="556"/>
    </row>
    <row r="425" spans="5:16">
      <c r="E425" s="563"/>
      <c r="H425" s="667"/>
      <c r="I425" s="636"/>
      <c r="J425" s="636"/>
      <c r="K425" s="556"/>
      <c r="L425" s="556"/>
      <c r="M425" s="667"/>
      <c r="N425" s="636"/>
      <c r="O425" s="636"/>
      <c r="P425" s="556"/>
    </row>
    <row r="426" spans="5:16">
      <c r="E426" s="563"/>
      <c r="H426" s="667"/>
      <c r="I426" s="636"/>
      <c r="J426" s="636"/>
      <c r="K426" s="556"/>
      <c r="L426" s="556"/>
      <c r="M426" s="667"/>
      <c r="N426" s="636"/>
      <c r="O426" s="636"/>
      <c r="P426" s="556"/>
    </row>
    <row r="427" spans="5:16">
      <c r="E427" s="563"/>
      <c r="H427" s="667"/>
      <c r="I427" s="636"/>
      <c r="J427" s="636"/>
      <c r="K427" s="556"/>
      <c r="L427" s="556"/>
      <c r="M427" s="667"/>
      <c r="N427" s="636"/>
      <c r="O427" s="636"/>
      <c r="P427" s="556"/>
    </row>
    <row r="428" spans="5:16">
      <c r="E428" s="563"/>
      <c r="H428" s="667"/>
      <c r="I428" s="636"/>
      <c r="J428" s="636"/>
      <c r="K428" s="556"/>
      <c r="L428" s="556"/>
      <c r="M428" s="667"/>
      <c r="N428" s="636"/>
      <c r="O428" s="636"/>
      <c r="P428" s="556"/>
    </row>
    <row r="429" spans="5:16">
      <c r="E429" s="563"/>
      <c r="H429" s="667"/>
      <c r="I429" s="636"/>
      <c r="J429" s="636"/>
      <c r="K429" s="556"/>
      <c r="L429" s="556"/>
      <c r="M429" s="667"/>
      <c r="N429" s="636"/>
      <c r="O429" s="636"/>
      <c r="P429" s="556"/>
    </row>
    <row r="430" spans="5:16">
      <c r="E430" s="563"/>
      <c r="H430" s="667"/>
      <c r="I430" s="636"/>
      <c r="J430" s="636"/>
      <c r="K430" s="556"/>
      <c r="L430" s="556"/>
      <c r="M430" s="667"/>
      <c r="N430" s="636"/>
      <c r="O430" s="636"/>
      <c r="P430" s="556"/>
    </row>
    <row r="431" spans="5:16">
      <c r="E431" s="563"/>
      <c r="H431" s="667"/>
      <c r="I431" s="636"/>
      <c r="J431" s="636"/>
      <c r="K431" s="556"/>
      <c r="L431" s="556"/>
      <c r="M431" s="667"/>
      <c r="N431" s="636"/>
      <c r="O431" s="636"/>
      <c r="P431" s="556"/>
    </row>
    <row r="432" spans="5:16">
      <c r="E432" s="563"/>
      <c r="H432" s="667"/>
      <c r="I432" s="636"/>
      <c r="J432" s="636"/>
      <c r="K432" s="556"/>
      <c r="L432" s="556"/>
      <c r="M432" s="667"/>
      <c r="N432" s="636"/>
      <c r="O432" s="636"/>
      <c r="P432" s="556"/>
    </row>
    <row r="433" spans="5:16">
      <c r="E433" s="563"/>
      <c r="H433" s="667"/>
      <c r="I433" s="636"/>
      <c r="J433" s="636"/>
      <c r="K433" s="556"/>
      <c r="L433" s="556"/>
      <c r="M433" s="667"/>
      <c r="N433" s="636"/>
      <c r="O433" s="636"/>
      <c r="P433" s="556"/>
    </row>
    <row r="434" spans="5:16">
      <c r="E434" s="563"/>
      <c r="H434" s="667"/>
      <c r="I434" s="636"/>
      <c r="J434" s="636"/>
      <c r="K434" s="556"/>
      <c r="L434" s="556"/>
      <c r="M434" s="667"/>
      <c r="N434" s="636"/>
      <c r="O434" s="636"/>
      <c r="P434" s="556"/>
    </row>
    <row r="435" spans="5:16">
      <c r="E435" s="563"/>
      <c r="H435" s="667"/>
      <c r="I435" s="636"/>
      <c r="J435" s="636"/>
      <c r="K435" s="556"/>
      <c r="L435" s="556"/>
      <c r="M435" s="667"/>
      <c r="N435" s="636"/>
      <c r="O435" s="636"/>
      <c r="P435" s="556"/>
    </row>
    <row r="436" spans="5:16">
      <c r="E436" s="563"/>
      <c r="H436" s="667"/>
      <c r="I436" s="636"/>
      <c r="J436" s="636"/>
      <c r="K436" s="556"/>
      <c r="L436" s="556"/>
      <c r="M436" s="667"/>
      <c r="N436" s="636"/>
      <c r="O436" s="636"/>
      <c r="P436" s="556"/>
    </row>
    <row r="437" spans="5:16">
      <c r="E437" s="563"/>
      <c r="H437" s="667"/>
      <c r="I437" s="636"/>
      <c r="J437" s="636"/>
      <c r="K437" s="556"/>
      <c r="L437" s="556"/>
      <c r="M437" s="667"/>
      <c r="N437" s="636"/>
      <c r="O437" s="636"/>
      <c r="P437" s="556"/>
    </row>
    <row r="438" spans="5:16">
      <c r="E438" s="563"/>
      <c r="H438" s="667"/>
      <c r="I438" s="636"/>
      <c r="J438" s="636"/>
      <c r="K438" s="556"/>
      <c r="L438" s="556"/>
      <c r="M438" s="667"/>
      <c r="N438" s="636"/>
      <c r="O438" s="636"/>
      <c r="P438" s="556"/>
    </row>
    <row r="439" spans="5:16">
      <c r="E439" s="563"/>
      <c r="H439" s="667"/>
      <c r="I439" s="636"/>
      <c r="J439" s="636"/>
      <c r="K439" s="556"/>
      <c r="L439" s="556"/>
      <c r="M439" s="667"/>
      <c r="N439" s="636"/>
      <c r="O439" s="636"/>
      <c r="P439" s="556"/>
    </row>
    <row r="440" spans="5:16">
      <c r="E440" s="563"/>
      <c r="H440" s="667"/>
      <c r="I440" s="636"/>
      <c r="J440" s="636"/>
      <c r="K440" s="556"/>
      <c r="L440" s="556"/>
      <c r="M440" s="667"/>
      <c r="N440" s="636"/>
      <c r="O440" s="636"/>
      <c r="P440" s="556"/>
    </row>
    <row r="441" spans="5:16">
      <c r="E441" s="563"/>
      <c r="H441" s="667"/>
      <c r="I441" s="636"/>
      <c r="J441" s="636"/>
      <c r="K441" s="556"/>
      <c r="L441" s="556"/>
      <c r="M441" s="667"/>
      <c r="N441" s="636"/>
      <c r="O441" s="636"/>
      <c r="P441" s="556"/>
    </row>
    <row r="442" spans="5:16">
      <c r="E442" s="563"/>
      <c r="H442" s="667"/>
      <c r="I442" s="636"/>
      <c r="J442" s="636"/>
      <c r="K442" s="556"/>
      <c r="L442" s="556"/>
      <c r="M442" s="667"/>
      <c r="N442" s="636"/>
      <c r="O442" s="636"/>
      <c r="P442" s="556"/>
    </row>
    <row r="443" spans="5:16">
      <c r="E443" s="563"/>
      <c r="H443" s="667"/>
      <c r="I443" s="636"/>
      <c r="J443" s="636"/>
      <c r="K443" s="556"/>
      <c r="L443" s="556"/>
      <c r="M443" s="667"/>
      <c r="N443" s="636"/>
      <c r="O443" s="636"/>
      <c r="P443" s="556"/>
    </row>
    <row r="444" spans="5:16">
      <c r="E444" s="563"/>
      <c r="H444" s="667"/>
      <c r="I444" s="636"/>
      <c r="J444" s="636"/>
      <c r="K444" s="556"/>
      <c r="L444" s="556"/>
      <c r="M444" s="667"/>
      <c r="N444" s="636"/>
      <c r="O444" s="636"/>
      <c r="P444" s="556"/>
    </row>
    <row r="445" spans="5:16">
      <c r="E445" s="563"/>
      <c r="H445" s="667"/>
      <c r="I445" s="636"/>
      <c r="J445" s="636"/>
      <c r="K445" s="556"/>
      <c r="L445" s="556"/>
      <c r="M445" s="667"/>
      <c r="N445" s="636"/>
      <c r="O445" s="636"/>
      <c r="P445" s="556"/>
    </row>
    <row r="446" spans="5:16">
      <c r="E446" s="563"/>
      <c r="H446" s="667"/>
      <c r="I446" s="636"/>
      <c r="J446" s="636"/>
      <c r="K446" s="556"/>
      <c r="L446" s="556"/>
      <c r="M446" s="667"/>
      <c r="N446" s="636"/>
      <c r="O446" s="636"/>
      <c r="P446" s="556"/>
    </row>
    <row r="447" spans="5:16">
      <c r="E447" s="563"/>
      <c r="H447" s="667"/>
      <c r="I447" s="636"/>
      <c r="J447" s="636"/>
      <c r="K447" s="556"/>
      <c r="L447" s="556"/>
      <c r="M447" s="667"/>
      <c r="N447" s="636"/>
      <c r="O447" s="636"/>
      <c r="P447" s="556"/>
    </row>
    <row r="448" spans="5:16">
      <c r="E448" s="563"/>
      <c r="H448" s="667"/>
      <c r="I448" s="556"/>
      <c r="J448" s="556"/>
      <c r="K448" s="556"/>
      <c r="L448" s="556"/>
      <c r="M448" s="667"/>
      <c r="N448" s="556"/>
      <c r="O448" s="556"/>
      <c r="P448" s="556"/>
    </row>
    <row r="449" spans="5:16">
      <c r="E449" s="563"/>
      <c r="H449" s="667"/>
      <c r="I449" s="556"/>
      <c r="J449" s="556"/>
      <c r="K449" s="556"/>
      <c r="L449" s="556"/>
      <c r="M449" s="667"/>
      <c r="N449" s="556"/>
      <c r="O449" s="556"/>
      <c r="P449" s="556"/>
    </row>
    <row r="450" spans="5:16">
      <c r="E450" s="563"/>
      <c r="H450" s="667"/>
      <c r="I450" s="556"/>
      <c r="J450" s="556"/>
      <c r="K450" s="556"/>
      <c r="L450" s="556"/>
      <c r="M450" s="667"/>
      <c r="N450" s="556"/>
      <c r="O450" s="556"/>
      <c r="P450" s="556"/>
    </row>
    <row r="451" spans="5:16">
      <c r="E451" s="563"/>
      <c r="H451" s="667"/>
      <c r="I451" s="556"/>
      <c r="J451" s="556"/>
      <c r="K451" s="556"/>
      <c r="L451" s="556"/>
      <c r="M451" s="667"/>
      <c r="N451" s="556"/>
      <c r="O451" s="556"/>
      <c r="P451" s="556"/>
    </row>
    <row r="452" spans="5:16">
      <c r="E452" s="563"/>
      <c r="H452" s="667"/>
      <c r="I452" s="556"/>
      <c r="J452" s="556"/>
      <c r="K452" s="556"/>
      <c r="L452" s="556"/>
      <c r="M452" s="667"/>
      <c r="N452" s="556"/>
      <c r="O452" s="556"/>
      <c r="P452" s="556"/>
    </row>
    <row r="453" spans="5:16">
      <c r="E453" s="563"/>
      <c r="H453" s="667"/>
      <c r="I453" s="556"/>
      <c r="J453" s="556"/>
      <c r="K453" s="556"/>
      <c r="L453" s="556"/>
      <c r="M453" s="667"/>
      <c r="N453" s="556"/>
      <c r="O453" s="556"/>
      <c r="P453" s="556"/>
    </row>
    <row r="454" spans="5:16">
      <c r="E454" s="563"/>
      <c r="H454" s="667"/>
      <c r="I454" s="556"/>
      <c r="J454" s="556"/>
      <c r="K454" s="556"/>
      <c r="L454" s="556"/>
      <c r="M454" s="667"/>
      <c r="N454" s="556"/>
      <c r="O454" s="556"/>
      <c r="P454" s="556"/>
    </row>
    <row r="455" spans="5:16">
      <c r="E455" s="563"/>
      <c r="H455" s="667"/>
      <c r="I455" s="556"/>
      <c r="J455" s="556"/>
      <c r="K455" s="556"/>
      <c r="L455" s="556"/>
      <c r="M455" s="667"/>
      <c r="N455" s="556"/>
      <c r="O455" s="556"/>
      <c r="P455" s="556"/>
    </row>
    <row r="456" spans="5:16">
      <c r="E456" s="563"/>
      <c r="H456" s="667"/>
      <c r="I456" s="556"/>
      <c r="J456" s="556"/>
      <c r="K456" s="556"/>
      <c r="L456" s="556"/>
      <c r="M456" s="667"/>
      <c r="N456" s="556"/>
      <c r="O456" s="556"/>
      <c r="P456" s="556"/>
    </row>
    <row r="457" spans="5:16">
      <c r="E457" s="563"/>
      <c r="H457" s="667"/>
      <c r="I457" s="556"/>
      <c r="J457" s="556"/>
      <c r="K457" s="556"/>
      <c r="L457" s="556"/>
      <c r="M457" s="667"/>
      <c r="N457" s="556"/>
      <c r="O457" s="556"/>
      <c r="P457" s="556"/>
    </row>
    <row r="458" spans="5:16">
      <c r="E458" s="563"/>
      <c r="H458" s="667"/>
      <c r="I458" s="556"/>
      <c r="J458" s="556"/>
      <c r="K458" s="556"/>
      <c r="L458" s="556"/>
      <c r="M458" s="667"/>
      <c r="N458" s="556"/>
      <c r="O458" s="556"/>
      <c r="P458" s="556"/>
    </row>
    <row r="459" spans="5:16">
      <c r="E459" s="563"/>
      <c r="H459" s="667"/>
      <c r="I459" s="556"/>
      <c r="J459" s="556"/>
      <c r="K459" s="556"/>
      <c r="L459" s="556"/>
      <c r="M459" s="667"/>
      <c r="N459" s="556"/>
      <c r="O459" s="556"/>
      <c r="P459" s="556"/>
    </row>
    <row r="460" spans="5:16">
      <c r="E460" s="563"/>
      <c r="H460" s="667"/>
      <c r="I460" s="556"/>
      <c r="J460" s="556"/>
      <c r="K460" s="556"/>
      <c r="L460" s="556"/>
      <c r="M460" s="667"/>
      <c r="N460" s="556"/>
      <c r="O460" s="556"/>
      <c r="P460" s="556"/>
    </row>
    <row r="461" spans="5:16">
      <c r="E461" s="563"/>
      <c r="H461" s="667"/>
      <c r="I461" s="556"/>
      <c r="J461" s="556"/>
      <c r="K461" s="556"/>
      <c r="L461" s="556"/>
      <c r="M461" s="667"/>
      <c r="N461" s="556"/>
      <c r="O461" s="556"/>
      <c r="P461" s="556"/>
    </row>
    <row r="462" spans="5:16">
      <c r="E462" s="563"/>
      <c r="H462" s="667"/>
      <c r="I462" s="556"/>
      <c r="J462" s="556"/>
      <c r="K462" s="556"/>
      <c r="L462" s="556"/>
      <c r="M462" s="667"/>
      <c r="N462" s="556"/>
      <c r="O462" s="556"/>
      <c r="P462" s="556"/>
    </row>
    <row r="463" spans="5:16">
      <c r="E463" s="563"/>
      <c r="H463" s="667"/>
      <c r="I463" s="556"/>
      <c r="J463" s="556"/>
      <c r="K463" s="556"/>
      <c r="L463" s="556"/>
      <c r="M463" s="667"/>
      <c r="N463" s="556"/>
      <c r="O463" s="556"/>
      <c r="P463" s="556"/>
    </row>
    <row r="464" spans="5:16">
      <c r="E464" s="563"/>
      <c r="H464" s="667"/>
      <c r="I464" s="556"/>
      <c r="J464" s="556"/>
      <c r="K464" s="556"/>
      <c r="L464" s="556"/>
      <c r="M464" s="667"/>
      <c r="N464" s="556"/>
      <c r="O464" s="556"/>
      <c r="P464" s="556"/>
    </row>
    <row r="465" spans="5:16">
      <c r="E465" s="563"/>
      <c r="H465" s="667"/>
      <c r="I465" s="556"/>
      <c r="J465" s="556"/>
      <c r="K465" s="556"/>
      <c r="L465" s="556"/>
      <c r="M465" s="667"/>
      <c r="N465" s="556"/>
      <c r="O465" s="556"/>
      <c r="P465" s="556"/>
    </row>
    <row r="466" spans="5:16">
      <c r="E466" s="563"/>
      <c r="H466" s="667"/>
      <c r="I466" s="556"/>
      <c r="J466" s="556"/>
      <c r="K466" s="556"/>
      <c r="L466" s="556"/>
      <c r="M466" s="667"/>
      <c r="N466" s="556"/>
      <c r="O466" s="556"/>
      <c r="P466" s="556"/>
    </row>
    <row r="467" spans="5:16">
      <c r="E467" s="563"/>
      <c r="H467" s="667"/>
      <c r="I467" s="556"/>
      <c r="J467" s="556"/>
      <c r="K467" s="556"/>
      <c r="L467" s="556"/>
      <c r="M467" s="667"/>
      <c r="N467" s="556"/>
      <c r="O467" s="556"/>
      <c r="P467" s="556"/>
    </row>
    <row r="468" spans="5:16">
      <c r="E468" s="563"/>
      <c r="H468" s="667"/>
      <c r="I468" s="556"/>
      <c r="J468" s="556"/>
      <c r="K468" s="556"/>
      <c r="L468" s="556"/>
      <c r="M468" s="667"/>
      <c r="N468" s="556"/>
      <c r="O468" s="556"/>
      <c r="P468" s="556"/>
    </row>
    <row r="469" spans="5:16">
      <c r="E469" s="563"/>
      <c r="H469" s="667"/>
      <c r="I469" s="556"/>
      <c r="J469" s="556"/>
      <c r="K469" s="556"/>
      <c r="L469" s="556"/>
      <c r="M469" s="667"/>
      <c r="N469" s="556"/>
      <c r="O469" s="556"/>
      <c r="P469" s="556"/>
    </row>
    <row r="470" spans="5:16">
      <c r="E470" s="563"/>
      <c r="H470" s="667"/>
      <c r="I470" s="556"/>
      <c r="J470" s="556"/>
      <c r="K470" s="556"/>
      <c r="L470" s="556"/>
      <c r="M470" s="667"/>
      <c r="N470" s="556"/>
      <c r="O470" s="556"/>
      <c r="P470" s="556"/>
    </row>
    <row r="471" spans="5:16">
      <c r="E471" s="563"/>
      <c r="H471" s="667"/>
      <c r="I471" s="556"/>
      <c r="J471" s="556"/>
      <c r="K471" s="556"/>
      <c r="L471" s="556"/>
      <c r="M471" s="667"/>
      <c r="N471" s="556"/>
      <c r="O471" s="556"/>
      <c r="P471" s="556"/>
    </row>
    <row r="472" spans="5:16">
      <c r="E472" s="563"/>
      <c r="H472" s="667"/>
      <c r="I472" s="556"/>
      <c r="J472" s="556"/>
      <c r="K472" s="556"/>
      <c r="L472" s="556"/>
      <c r="M472" s="667"/>
      <c r="N472" s="556"/>
      <c r="O472" s="556"/>
      <c r="P472" s="556"/>
    </row>
    <row r="473" spans="5:16">
      <c r="E473" s="563"/>
      <c r="H473" s="667"/>
      <c r="I473" s="556"/>
      <c r="J473" s="556"/>
      <c r="K473" s="556"/>
      <c r="L473" s="556"/>
      <c r="M473" s="667"/>
      <c r="N473" s="556"/>
      <c r="O473" s="556"/>
      <c r="P473" s="556"/>
    </row>
    <row r="474" spans="5:16">
      <c r="E474" s="563"/>
      <c r="H474" s="667"/>
      <c r="I474" s="556"/>
      <c r="J474" s="556"/>
      <c r="K474" s="556"/>
      <c r="L474" s="556"/>
      <c r="M474" s="667"/>
      <c r="N474" s="556"/>
      <c r="O474" s="556"/>
      <c r="P474" s="556"/>
    </row>
    <row r="475" spans="5:16">
      <c r="E475" s="563"/>
      <c r="H475" s="667"/>
      <c r="I475" s="556"/>
      <c r="J475" s="556"/>
      <c r="K475" s="556"/>
      <c r="L475" s="556"/>
      <c r="M475" s="667"/>
      <c r="N475" s="556"/>
      <c r="O475" s="556"/>
      <c r="P475" s="556"/>
    </row>
    <row r="476" spans="5:16">
      <c r="E476" s="563"/>
      <c r="H476" s="667"/>
      <c r="I476" s="556"/>
      <c r="J476" s="556"/>
      <c r="K476" s="556"/>
      <c r="L476" s="556"/>
      <c r="M476" s="667"/>
      <c r="N476" s="556"/>
      <c r="O476" s="556"/>
      <c r="P476" s="556"/>
    </row>
    <row r="477" spans="5:16">
      <c r="E477" s="563"/>
      <c r="H477" s="667"/>
      <c r="I477" s="556"/>
      <c r="J477" s="556"/>
      <c r="K477" s="556"/>
      <c r="L477" s="556"/>
      <c r="M477" s="667"/>
      <c r="N477" s="556"/>
      <c r="O477" s="556"/>
      <c r="P477" s="556"/>
    </row>
    <row r="478" spans="5:16">
      <c r="E478" s="563"/>
      <c r="H478" s="667"/>
      <c r="I478" s="556"/>
      <c r="J478" s="556"/>
      <c r="K478" s="556"/>
      <c r="L478" s="556"/>
      <c r="M478" s="667"/>
      <c r="N478" s="556"/>
      <c r="O478" s="556"/>
      <c r="P478" s="556"/>
    </row>
    <row r="479" spans="5:16">
      <c r="E479" s="563"/>
      <c r="H479" s="667"/>
      <c r="I479" s="556"/>
      <c r="J479" s="556"/>
      <c r="K479" s="556"/>
      <c r="L479" s="556"/>
      <c r="M479" s="667"/>
      <c r="N479" s="556"/>
      <c r="O479" s="556"/>
      <c r="P479" s="556"/>
    </row>
    <row r="480" spans="5:16">
      <c r="E480" s="563"/>
      <c r="H480" s="667"/>
      <c r="I480" s="556"/>
      <c r="J480" s="556"/>
      <c r="K480" s="556"/>
      <c r="L480" s="556"/>
      <c r="M480" s="667"/>
      <c r="N480" s="556"/>
      <c r="O480" s="556"/>
      <c r="P480" s="556"/>
    </row>
    <row r="481" spans="5:16">
      <c r="E481" s="563"/>
      <c r="H481" s="667"/>
      <c r="I481" s="556"/>
      <c r="J481" s="556"/>
      <c r="K481" s="556"/>
      <c r="L481" s="556"/>
      <c r="M481" s="667"/>
      <c r="N481" s="556"/>
      <c r="O481" s="556"/>
      <c r="P481" s="556"/>
    </row>
    <row r="482" spans="5:16">
      <c r="E482" s="563"/>
      <c r="H482" s="667"/>
      <c r="I482" s="556"/>
      <c r="J482" s="556"/>
      <c r="K482" s="556"/>
      <c r="L482" s="556"/>
      <c r="M482" s="667"/>
      <c r="N482" s="556"/>
      <c r="O482" s="556"/>
      <c r="P482" s="556"/>
    </row>
    <row r="483" spans="5:16">
      <c r="E483" s="563"/>
      <c r="H483" s="667"/>
      <c r="I483" s="556"/>
      <c r="J483" s="556"/>
      <c r="K483" s="556"/>
      <c r="L483" s="556"/>
      <c r="M483" s="667"/>
      <c r="N483" s="556"/>
      <c r="O483" s="556"/>
      <c r="P483" s="556"/>
    </row>
    <row r="484" spans="5:16">
      <c r="E484" s="563"/>
      <c r="H484" s="667"/>
      <c r="I484" s="556"/>
      <c r="J484" s="556"/>
      <c r="K484" s="556"/>
      <c r="L484" s="556"/>
      <c r="M484" s="667"/>
      <c r="N484" s="556"/>
      <c r="O484" s="556"/>
      <c r="P484" s="556"/>
    </row>
    <row r="485" spans="5:16">
      <c r="E485" s="563"/>
      <c r="H485" s="667"/>
      <c r="I485" s="556"/>
      <c r="J485" s="556"/>
      <c r="K485" s="556"/>
      <c r="L485" s="556"/>
      <c r="M485" s="667"/>
      <c r="N485" s="556"/>
      <c r="O485" s="556"/>
      <c r="P485" s="556"/>
    </row>
    <row r="486" spans="5:16">
      <c r="E486" s="563"/>
      <c r="H486" s="667"/>
      <c r="I486" s="556"/>
      <c r="J486" s="556"/>
      <c r="K486" s="556"/>
      <c r="L486" s="556"/>
      <c r="M486" s="667"/>
      <c r="N486" s="556"/>
      <c r="O486" s="556"/>
      <c r="P486" s="556"/>
    </row>
    <row r="487" spans="5:16">
      <c r="E487" s="563"/>
      <c r="H487" s="667"/>
      <c r="I487" s="556"/>
      <c r="J487" s="556"/>
      <c r="K487" s="556"/>
      <c r="L487" s="556"/>
      <c r="M487" s="667"/>
      <c r="N487" s="556"/>
      <c r="O487" s="556"/>
      <c r="P487" s="556"/>
    </row>
    <row r="488" spans="5:16">
      <c r="E488" s="563"/>
      <c r="H488" s="667"/>
      <c r="I488" s="556"/>
      <c r="J488" s="556"/>
      <c r="K488" s="556"/>
      <c r="L488" s="556"/>
      <c r="M488" s="667"/>
      <c r="N488" s="556"/>
      <c r="O488" s="556"/>
      <c r="P488" s="556"/>
    </row>
    <row r="489" spans="5:16">
      <c r="E489" s="563"/>
      <c r="H489" s="667"/>
      <c r="I489" s="556"/>
      <c r="J489" s="556"/>
      <c r="K489" s="556"/>
      <c r="L489" s="556"/>
      <c r="M489" s="667"/>
      <c r="N489" s="556"/>
      <c r="O489" s="556"/>
      <c r="P489" s="556"/>
    </row>
    <row r="490" spans="5:16">
      <c r="E490" s="563"/>
      <c r="H490" s="667"/>
      <c r="I490" s="556"/>
      <c r="J490" s="556"/>
      <c r="K490" s="556"/>
      <c r="L490" s="556"/>
      <c r="M490" s="667"/>
      <c r="N490" s="556"/>
      <c r="O490" s="556"/>
      <c r="P490" s="556"/>
    </row>
    <row r="491" spans="5:16">
      <c r="E491" s="563"/>
      <c r="H491" s="667"/>
      <c r="I491" s="556"/>
      <c r="J491" s="556"/>
      <c r="K491" s="556"/>
      <c r="L491" s="556"/>
      <c r="M491" s="667"/>
      <c r="N491" s="556"/>
      <c r="O491" s="556"/>
      <c r="P491" s="556"/>
    </row>
    <row r="492" spans="5:16">
      <c r="E492" s="563"/>
      <c r="H492" s="667"/>
      <c r="I492" s="556"/>
      <c r="J492" s="556"/>
      <c r="K492" s="556"/>
      <c r="L492" s="556"/>
      <c r="M492" s="667"/>
      <c r="N492" s="556"/>
      <c r="O492" s="556"/>
      <c r="P492" s="556"/>
    </row>
    <row r="493" spans="5:16">
      <c r="E493" s="563"/>
      <c r="H493" s="667"/>
      <c r="I493" s="556"/>
      <c r="J493" s="556"/>
      <c r="K493" s="556"/>
      <c r="L493" s="556"/>
      <c r="M493" s="667"/>
      <c r="N493" s="556"/>
      <c r="O493" s="556"/>
      <c r="P493" s="556"/>
    </row>
    <row r="494" spans="5:16">
      <c r="E494" s="563"/>
    </row>
    <row r="495" spans="5:16">
      <c r="E495" s="563"/>
    </row>
    <row r="496" spans="5:16">
      <c r="E496" s="563"/>
    </row>
    <row r="497" spans="5:5">
      <c r="E497" s="563"/>
    </row>
    <row r="498" spans="5:5">
      <c r="E498" s="563"/>
    </row>
    <row r="499" spans="5:5">
      <c r="E499" s="563"/>
    </row>
    <row r="500" spans="5:5">
      <c r="E500" s="563"/>
    </row>
    <row r="501" spans="5:5">
      <c r="E501" s="563"/>
    </row>
    <row r="514" spans="8:16">
      <c r="H514" s="667"/>
      <c r="I514" s="556"/>
      <c r="J514" s="556"/>
      <c r="K514" s="556"/>
      <c r="L514" s="556"/>
      <c r="M514" s="667"/>
      <c r="N514" s="556"/>
      <c r="O514" s="556"/>
      <c r="P514" s="556"/>
    </row>
    <row r="515" spans="8:16">
      <c r="H515" s="667"/>
      <c r="I515" s="556"/>
      <c r="J515" s="556"/>
      <c r="K515" s="556"/>
      <c r="L515" s="556"/>
      <c r="M515" s="667"/>
      <c r="N515" s="556"/>
      <c r="O515" s="556"/>
      <c r="P515" s="556"/>
    </row>
    <row r="516" spans="8:16">
      <c r="H516" s="667"/>
      <c r="I516" s="556"/>
      <c r="J516" s="556"/>
      <c r="K516" s="556"/>
      <c r="L516" s="556"/>
      <c r="M516" s="667"/>
      <c r="N516" s="556"/>
      <c r="O516" s="556"/>
      <c r="P516" s="556"/>
    </row>
    <row r="517" spans="8:16">
      <c r="H517" s="667"/>
      <c r="I517" s="556"/>
      <c r="J517" s="556"/>
      <c r="K517" s="556"/>
      <c r="L517" s="556"/>
      <c r="M517" s="667"/>
      <c r="N517" s="556"/>
      <c r="O517" s="556"/>
      <c r="P517" s="556"/>
    </row>
    <row r="518" spans="8:16">
      <c r="H518" s="556"/>
      <c r="I518" s="556"/>
      <c r="J518" s="556"/>
      <c r="K518" s="556"/>
      <c r="L518" s="556"/>
      <c r="M518" s="667"/>
      <c r="N518" s="556"/>
      <c r="O518" s="556"/>
      <c r="P518" s="556"/>
    </row>
    <row r="519" spans="8:16">
      <c r="H519" s="556"/>
      <c r="I519" s="556"/>
      <c r="J519" s="556"/>
      <c r="K519" s="556"/>
      <c r="L519" s="556"/>
      <c r="M519" s="667"/>
      <c r="N519" s="556"/>
      <c r="O519" s="556"/>
      <c r="P519" s="556"/>
    </row>
    <row r="520" spans="8:16">
      <c r="H520" s="556"/>
      <c r="I520" s="556"/>
      <c r="J520" s="556"/>
      <c r="K520" s="556"/>
      <c r="L520" s="556"/>
      <c r="M520" s="667"/>
      <c r="N520" s="556"/>
      <c r="O520" s="556"/>
      <c r="P520" s="556"/>
    </row>
    <row r="521" spans="8:16">
      <c r="H521" s="556"/>
      <c r="I521" s="556"/>
      <c r="J521" s="556"/>
      <c r="K521" s="556"/>
      <c r="L521" s="556"/>
      <c r="M521" s="667"/>
      <c r="N521" s="556"/>
      <c r="O521" s="556"/>
      <c r="P521" s="556"/>
    </row>
    <row r="522" spans="8:16">
      <c r="H522" s="556"/>
      <c r="I522" s="556"/>
      <c r="J522" s="556"/>
      <c r="K522" s="556"/>
      <c r="L522" s="556"/>
      <c r="M522" s="667"/>
      <c r="N522" s="556"/>
      <c r="O522" s="556"/>
      <c r="P522" s="556"/>
    </row>
    <row r="523" spans="8:16">
      <c r="H523" s="556"/>
      <c r="I523" s="556"/>
      <c r="J523" s="556"/>
      <c r="K523" s="556"/>
      <c r="L523" s="556"/>
      <c r="M523" s="667"/>
      <c r="N523" s="556"/>
      <c r="O523" s="556"/>
      <c r="P523" s="556"/>
    </row>
    <row r="524" spans="8:16">
      <c r="H524" s="556"/>
      <c r="I524" s="556"/>
      <c r="J524" s="556"/>
      <c r="K524" s="556"/>
      <c r="L524" s="556"/>
      <c r="M524" s="667"/>
      <c r="N524" s="556"/>
      <c r="O524" s="556"/>
      <c r="P524" s="556"/>
    </row>
    <row r="525" spans="8:16">
      <c r="H525" s="556"/>
      <c r="I525" s="556"/>
      <c r="J525" s="556"/>
      <c r="K525" s="556"/>
      <c r="L525" s="556"/>
      <c r="M525" s="667"/>
      <c r="N525" s="556"/>
      <c r="O525" s="556"/>
      <c r="P525" s="556"/>
    </row>
    <row r="526" spans="8:16">
      <c r="H526" s="556"/>
      <c r="I526" s="556"/>
      <c r="J526" s="556"/>
      <c r="K526" s="556"/>
      <c r="L526" s="556"/>
      <c r="M526" s="667"/>
      <c r="N526" s="556"/>
      <c r="O526" s="556"/>
      <c r="P526" s="556"/>
    </row>
    <row r="527" spans="8:16">
      <c r="H527" s="556"/>
      <c r="I527" s="556"/>
      <c r="J527" s="556"/>
      <c r="K527" s="556"/>
      <c r="L527" s="556"/>
      <c r="M527" s="667"/>
      <c r="N527" s="556"/>
      <c r="O527" s="556"/>
      <c r="P527" s="556"/>
    </row>
    <row r="528" spans="8:16">
      <c r="H528" s="556"/>
      <c r="I528" s="556"/>
      <c r="J528" s="556"/>
      <c r="K528" s="556"/>
      <c r="L528" s="556"/>
      <c r="M528" s="667"/>
      <c r="N528" s="556"/>
      <c r="O528" s="556"/>
      <c r="P528" s="556"/>
    </row>
    <row r="529" spans="8:16">
      <c r="H529" s="556"/>
      <c r="I529" s="556"/>
      <c r="J529" s="556"/>
      <c r="K529" s="556"/>
      <c r="L529" s="556"/>
      <c r="M529" s="667"/>
      <c r="N529" s="556"/>
      <c r="O529" s="556"/>
      <c r="P529" s="556"/>
    </row>
    <row r="530" spans="8:16">
      <c r="H530" s="556"/>
      <c r="I530" s="556"/>
      <c r="J530" s="556"/>
      <c r="K530" s="556"/>
      <c r="L530" s="556"/>
      <c r="M530" s="667"/>
      <c r="N530" s="556"/>
      <c r="O530" s="556"/>
      <c r="P530" s="556"/>
    </row>
    <row r="531" spans="8:16">
      <c r="H531" s="556"/>
      <c r="I531" s="556"/>
      <c r="J531" s="556"/>
      <c r="K531" s="556"/>
      <c r="L531" s="556"/>
      <c r="M531" s="667"/>
      <c r="N531" s="556"/>
      <c r="O531" s="556"/>
      <c r="P531" s="556"/>
    </row>
    <row r="532" spans="8:16">
      <c r="H532" s="556"/>
      <c r="I532" s="556"/>
      <c r="J532" s="556"/>
      <c r="K532" s="556"/>
      <c r="L532" s="556"/>
      <c r="M532" s="667"/>
      <c r="N532" s="556"/>
      <c r="O532" s="556"/>
      <c r="P532" s="556"/>
    </row>
    <row r="533" spans="8:16">
      <c r="H533" s="556"/>
      <c r="I533" s="556"/>
      <c r="J533" s="556"/>
      <c r="K533" s="556"/>
      <c r="L533" s="556"/>
      <c r="M533" s="667"/>
      <c r="N533" s="556"/>
      <c r="O533" s="556"/>
      <c r="P533" s="556"/>
    </row>
    <row r="534" spans="8:16">
      <c r="H534" s="556"/>
      <c r="I534" s="556"/>
      <c r="J534" s="556"/>
      <c r="K534" s="556"/>
      <c r="L534" s="556"/>
      <c r="M534" s="667"/>
      <c r="N534" s="556"/>
      <c r="O534" s="556"/>
      <c r="P534" s="556"/>
    </row>
    <row r="535" spans="8:16">
      <c r="H535" s="556"/>
      <c r="I535" s="556"/>
      <c r="J535" s="556"/>
      <c r="K535" s="556"/>
      <c r="L535" s="556"/>
      <c r="M535" s="667"/>
      <c r="N535" s="556"/>
      <c r="O535" s="556"/>
      <c r="P535" s="556"/>
    </row>
    <row r="536" spans="8:16">
      <c r="H536" s="556"/>
      <c r="I536" s="556"/>
      <c r="J536" s="556"/>
      <c r="K536" s="556"/>
      <c r="L536" s="556"/>
      <c r="M536" s="667"/>
      <c r="N536" s="556"/>
      <c r="O536" s="556"/>
      <c r="P536" s="556"/>
    </row>
    <row r="537" spans="8:16">
      <c r="H537" s="556"/>
      <c r="I537" s="556"/>
      <c r="J537" s="556"/>
      <c r="K537" s="556"/>
      <c r="L537" s="556"/>
      <c r="M537" s="667"/>
      <c r="N537" s="556"/>
      <c r="O537" s="556"/>
      <c r="P537" s="556"/>
    </row>
    <row r="538" spans="8:16">
      <c r="H538" s="556"/>
      <c r="I538" s="556"/>
      <c r="J538" s="556"/>
      <c r="K538" s="556"/>
      <c r="L538" s="556"/>
      <c r="M538" s="667"/>
      <c r="N538" s="556"/>
      <c r="O538" s="556"/>
      <c r="P538" s="556"/>
    </row>
    <row r="539" spans="8:16">
      <c r="H539" s="556"/>
      <c r="I539" s="556"/>
      <c r="J539" s="556"/>
      <c r="K539" s="556"/>
      <c r="L539" s="556"/>
      <c r="M539" s="667"/>
      <c r="N539" s="556"/>
      <c r="O539" s="556"/>
      <c r="P539" s="556"/>
    </row>
    <row r="540" spans="8:16">
      <c r="H540" s="556"/>
      <c r="I540" s="556"/>
      <c r="J540" s="556"/>
      <c r="K540" s="556"/>
      <c r="L540" s="556"/>
      <c r="M540" s="667"/>
      <c r="N540" s="556"/>
      <c r="O540" s="556"/>
      <c r="P540" s="556"/>
    </row>
    <row r="541" spans="8:16">
      <c r="H541" s="556"/>
      <c r="I541" s="556"/>
      <c r="J541" s="556"/>
      <c r="K541" s="556"/>
      <c r="L541" s="556"/>
      <c r="M541" s="667"/>
      <c r="N541" s="556"/>
      <c r="O541" s="556"/>
      <c r="P541" s="556"/>
    </row>
    <row r="542" spans="8:16">
      <c r="H542" s="556"/>
      <c r="I542" s="556"/>
      <c r="J542" s="556"/>
      <c r="K542" s="556"/>
      <c r="L542" s="556"/>
      <c r="M542" s="667"/>
      <c r="N542" s="556"/>
      <c r="O542" s="556"/>
      <c r="P542" s="556"/>
    </row>
    <row r="543" spans="8:16">
      <c r="H543" s="556"/>
      <c r="I543" s="556"/>
      <c r="J543" s="556"/>
      <c r="K543" s="556"/>
      <c r="L543" s="556"/>
      <c r="M543" s="667"/>
      <c r="N543" s="556"/>
      <c r="O543" s="556"/>
      <c r="P543" s="556"/>
    </row>
    <row r="544" spans="8:16">
      <c r="H544" s="556"/>
      <c r="I544" s="556"/>
      <c r="J544" s="556"/>
      <c r="K544" s="556"/>
      <c r="L544" s="556"/>
      <c r="M544" s="667"/>
      <c r="N544" s="556"/>
      <c r="O544" s="556"/>
      <c r="P544" s="556"/>
    </row>
    <row r="545" spans="8:16">
      <c r="H545" s="556"/>
      <c r="I545" s="556"/>
      <c r="J545" s="556"/>
      <c r="K545" s="556"/>
      <c r="L545" s="556"/>
      <c r="M545" s="667"/>
      <c r="N545" s="556"/>
      <c r="O545" s="556"/>
      <c r="P545" s="556"/>
    </row>
    <row r="546" spans="8:16">
      <c r="H546" s="556"/>
      <c r="I546" s="556"/>
      <c r="J546" s="556"/>
      <c r="K546" s="556"/>
      <c r="L546" s="556"/>
      <c r="M546" s="667"/>
      <c r="N546" s="556"/>
      <c r="O546" s="556"/>
      <c r="P546" s="556"/>
    </row>
    <row r="547" spans="8:16">
      <c r="H547" s="556"/>
      <c r="I547" s="556"/>
      <c r="J547" s="556"/>
      <c r="K547" s="556"/>
      <c r="L547" s="556"/>
      <c r="M547" s="667"/>
      <c r="N547" s="556"/>
      <c r="O547" s="556"/>
      <c r="P547" s="556"/>
    </row>
    <row r="548" spans="8:16">
      <c r="H548" s="556"/>
      <c r="I548" s="556"/>
      <c r="J548" s="556"/>
      <c r="K548" s="556"/>
      <c r="L548" s="556"/>
      <c r="M548" s="667"/>
      <c r="N548" s="556"/>
      <c r="O548" s="556"/>
      <c r="P548" s="556"/>
    </row>
    <row r="549" spans="8:16">
      <c r="H549" s="556"/>
      <c r="I549" s="556"/>
      <c r="J549" s="556"/>
      <c r="K549" s="556"/>
      <c r="L549" s="556"/>
      <c r="M549" s="556"/>
      <c r="N549" s="556"/>
      <c r="O549" s="556"/>
      <c r="P549" s="556"/>
    </row>
    <row r="550" spans="8:16">
      <c r="H550" s="556"/>
      <c r="I550" s="556"/>
      <c r="J550" s="556"/>
      <c r="K550" s="556"/>
      <c r="L550" s="556"/>
      <c r="M550" s="556"/>
      <c r="N550" s="556"/>
      <c r="O550" s="556"/>
      <c r="P550" s="556"/>
    </row>
    <row r="551" spans="8:16">
      <c r="H551" s="556"/>
      <c r="I551" s="556"/>
      <c r="J551" s="556"/>
      <c r="K551" s="556"/>
      <c r="L551" s="556"/>
      <c r="M551" s="556"/>
      <c r="N551" s="556"/>
      <c r="O551" s="556"/>
      <c r="P551" s="556"/>
    </row>
    <row r="552" spans="8:16">
      <c r="H552" s="556"/>
      <c r="I552" s="556"/>
      <c r="J552" s="556"/>
      <c r="K552" s="556"/>
      <c r="L552" s="556"/>
      <c r="M552" s="556"/>
      <c r="N552" s="556"/>
      <c r="O552" s="556"/>
      <c r="P552" s="556"/>
    </row>
    <row r="553" spans="8:16">
      <c r="H553" s="556"/>
      <c r="I553" s="556"/>
      <c r="J553" s="556"/>
      <c r="K553" s="556"/>
      <c r="L553" s="556"/>
      <c r="M553" s="556"/>
      <c r="N553" s="556"/>
      <c r="O553" s="556"/>
      <c r="P553" s="556"/>
    </row>
    <row r="554" spans="8:16">
      <c r="H554" s="556"/>
      <c r="I554" s="556"/>
      <c r="J554" s="556"/>
      <c r="K554" s="556"/>
      <c r="L554" s="556"/>
      <c r="M554" s="556"/>
      <c r="N554" s="556"/>
      <c r="O554" s="556"/>
      <c r="P554" s="556"/>
    </row>
    <row r="555" spans="8:16">
      <c r="H555" s="556"/>
      <c r="I555" s="556"/>
      <c r="J555" s="556"/>
      <c r="K555" s="556"/>
      <c r="L555" s="556"/>
      <c r="M555" s="556"/>
      <c r="N555" s="556"/>
      <c r="O555" s="556"/>
      <c r="P555" s="556"/>
    </row>
    <row r="556" spans="8:16">
      <c r="H556" s="556"/>
      <c r="I556" s="556"/>
      <c r="J556" s="556"/>
      <c r="K556" s="556"/>
      <c r="L556" s="556"/>
      <c r="M556" s="556"/>
      <c r="N556" s="556"/>
      <c r="O556" s="556"/>
      <c r="P556" s="556"/>
    </row>
    <row r="557" spans="8:16">
      <c r="H557" s="556"/>
      <c r="I557" s="556"/>
      <c r="J557" s="556"/>
      <c r="K557" s="556"/>
      <c r="L557" s="556"/>
      <c r="M557" s="556"/>
      <c r="N557" s="556"/>
      <c r="O557" s="556"/>
      <c r="P557" s="556"/>
    </row>
    <row r="558" spans="8:16">
      <c r="H558" s="556"/>
      <c r="I558" s="556"/>
      <c r="J558" s="556"/>
      <c r="K558" s="556"/>
      <c r="L558" s="556"/>
      <c r="M558" s="556"/>
      <c r="N558" s="556"/>
      <c r="O558" s="556"/>
      <c r="P558" s="556"/>
    </row>
    <row r="559" spans="8:16">
      <c r="H559" s="556"/>
      <c r="I559" s="556"/>
      <c r="J559" s="556"/>
      <c r="K559" s="556"/>
      <c r="L559" s="556"/>
      <c r="M559" s="556"/>
      <c r="N559" s="556"/>
      <c r="O559" s="556"/>
      <c r="P559" s="556"/>
    </row>
    <row r="560" spans="8:16">
      <c r="H560" s="556"/>
      <c r="I560" s="556"/>
      <c r="J560" s="556"/>
      <c r="K560" s="556"/>
      <c r="L560" s="556"/>
      <c r="M560" s="556"/>
      <c r="N560" s="556"/>
      <c r="O560" s="556"/>
      <c r="P560" s="556"/>
    </row>
    <row r="561" spans="8:16">
      <c r="H561" s="556"/>
      <c r="I561" s="556"/>
      <c r="J561" s="556"/>
      <c r="K561" s="556"/>
      <c r="L561" s="556"/>
      <c r="M561" s="556"/>
      <c r="N561" s="556"/>
      <c r="O561" s="556"/>
      <c r="P561" s="556"/>
    </row>
    <row r="562" spans="8:16">
      <c r="H562" s="556"/>
      <c r="I562" s="556"/>
      <c r="J562" s="556"/>
      <c r="K562" s="556"/>
      <c r="L562" s="556"/>
      <c r="M562" s="556"/>
      <c r="N562" s="556"/>
      <c r="O562" s="556"/>
      <c r="P562" s="556"/>
    </row>
    <row r="563" spans="8:16">
      <c r="H563" s="556"/>
      <c r="I563" s="556"/>
      <c r="J563" s="556"/>
      <c r="K563" s="556"/>
      <c r="L563" s="556"/>
      <c r="M563" s="556"/>
      <c r="N563" s="556"/>
      <c r="O563" s="556"/>
      <c r="P563" s="556"/>
    </row>
    <row r="564" spans="8:16">
      <c r="H564" s="556"/>
      <c r="I564" s="556"/>
      <c r="J564" s="556"/>
      <c r="K564" s="556"/>
      <c r="L564" s="556"/>
      <c r="M564" s="556"/>
      <c r="N564" s="556"/>
      <c r="O564" s="556"/>
      <c r="P564" s="556"/>
    </row>
    <row r="565" spans="8:16">
      <c r="H565" s="556"/>
      <c r="I565" s="556"/>
      <c r="J565" s="556"/>
      <c r="K565" s="556"/>
      <c r="L565" s="556"/>
      <c r="M565" s="556"/>
      <c r="N565" s="556"/>
      <c r="O565" s="556"/>
      <c r="P565" s="556"/>
    </row>
    <row r="566" spans="8:16">
      <c r="H566" s="556"/>
      <c r="I566" s="556"/>
      <c r="J566" s="556"/>
      <c r="K566" s="556"/>
      <c r="L566" s="556"/>
      <c r="M566" s="556"/>
      <c r="N566" s="556"/>
      <c r="O566" s="556"/>
      <c r="P566" s="556"/>
    </row>
    <row r="567" spans="8:16">
      <c r="H567" s="556"/>
      <c r="I567" s="556"/>
      <c r="J567" s="556"/>
      <c r="K567" s="556"/>
      <c r="L567" s="556"/>
      <c r="M567" s="556"/>
      <c r="N567" s="556"/>
      <c r="O567" s="556"/>
      <c r="P567" s="556"/>
    </row>
    <row r="568" spans="8:16">
      <c r="H568" s="556"/>
      <c r="I568" s="556"/>
      <c r="J568" s="556"/>
      <c r="K568" s="556"/>
      <c r="L568" s="556"/>
      <c r="M568" s="556"/>
      <c r="N568" s="556"/>
      <c r="O568" s="556"/>
      <c r="P568" s="556"/>
    </row>
    <row r="569" spans="8:16">
      <c r="H569" s="556"/>
      <c r="I569" s="556"/>
      <c r="J569" s="556"/>
      <c r="K569" s="556"/>
      <c r="L569" s="556"/>
      <c r="M569" s="556"/>
      <c r="N569" s="556"/>
      <c r="O569" s="556"/>
      <c r="P569" s="556"/>
    </row>
    <row r="570" spans="8:16">
      <c r="H570" s="556"/>
      <c r="I570" s="556"/>
      <c r="J570" s="556"/>
      <c r="K570" s="556"/>
      <c r="L570" s="556"/>
      <c r="M570" s="556"/>
      <c r="N570" s="556"/>
      <c r="O570" s="556"/>
      <c r="P570" s="556"/>
    </row>
    <row r="571" spans="8:16">
      <c r="H571" s="556"/>
      <c r="I571" s="556"/>
      <c r="J571" s="556"/>
      <c r="K571" s="556"/>
      <c r="L571" s="556"/>
      <c r="M571" s="556"/>
      <c r="N571" s="556"/>
      <c r="O571" s="556"/>
      <c r="P571" s="556"/>
    </row>
    <row r="572" spans="8:16">
      <c r="H572" s="556"/>
      <c r="I572" s="556"/>
      <c r="J572" s="556"/>
      <c r="K572" s="556"/>
      <c r="L572" s="556"/>
      <c r="M572" s="556"/>
      <c r="N572" s="556"/>
      <c r="O572" s="556"/>
      <c r="P572" s="556"/>
    </row>
    <row r="573" spans="8:16">
      <c r="H573" s="556"/>
      <c r="I573" s="556"/>
      <c r="J573" s="556"/>
      <c r="K573" s="556"/>
      <c r="L573" s="556"/>
      <c r="M573" s="556"/>
      <c r="N573" s="556"/>
      <c r="O573" s="556"/>
      <c r="P573" s="556"/>
    </row>
    <row r="574" spans="8:16">
      <c r="H574" s="556"/>
      <c r="I574" s="556"/>
      <c r="J574" s="556"/>
      <c r="K574" s="556"/>
      <c r="L574" s="556"/>
      <c r="M574" s="556"/>
      <c r="N574" s="556"/>
      <c r="O574" s="556"/>
      <c r="P574" s="556"/>
    </row>
    <row r="575" spans="8:16">
      <c r="H575" s="556"/>
      <c r="I575" s="556"/>
      <c r="J575" s="556"/>
      <c r="K575" s="556"/>
      <c r="L575" s="556"/>
      <c r="M575" s="556"/>
      <c r="N575" s="556"/>
      <c r="O575" s="556"/>
      <c r="P575" s="556"/>
    </row>
    <row r="576" spans="8:16">
      <c r="H576" s="556"/>
      <c r="I576" s="556"/>
      <c r="J576" s="556"/>
      <c r="K576" s="556"/>
      <c r="L576" s="556"/>
      <c r="M576" s="556"/>
      <c r="N576" s="556"/>
      <c r="O576" s="556"/>
      <c r="P576" s="556"/>
    </row>
    <row r="577" spans="8:16">
      <c r="H577" s="556"/>
      <c r="I577" s="556"/>
      <c r="J577" s="556"/>
      <c r="K577" s="556"/>
      <c r="L577" s="556"/>
      <c r="M577" s="556"/>
      <c r="N577" s="556"/>
      <c r="O577" s="556"/>
      <c r="P577" s="556"/>
    </row>
    <row r="578" spans="8:16">
      <c r="H578" s="556"/>
      <c r="I578" s="556"/>
      <c r="J578" s="556"/>
      <c r="K578" s="556"/>
      <c r="L578" s="556"/>
      <c r="M578" s="556"/>
      <c r="N578" s="556"/>
      <c r="O578" s="556"/>
      <c r="P578" s="556"/>
    </row>
    <row r="579" spans="8:16">
      <c r="H579" s="556"/>
      <c r="I579" s="556"/>
      <c r="J579" s="556"/>
      <c r="K579" s="556"/>
      <c r="L579" s="556"/>
      <c r="M579" s="556"/>
      <c r="N579" s="556"/>
      <c r="O579" s="556"/>
      <c r="P579" s="556"/>
    </row>
    <row r="580" spans="8:16">
      <c r="H580" s="556"/>
      <c r="I580" s="556"/>
      <c r="J580" s="556"/>
      <c r="K580" s="556"/>
      <c r="L580" s="556"/>
      <c r="M580" s="556"/>
      <c r="N580" s="556"/>
      <c r="O580" s="556"/>
      <c r="P580" s="556"/>
    </row>
    <row r="581" spans="8:16">
      <c r="H581" s="556"/>
      <c r="I581" s="556"/>
      <c r="J581" s="556"/>
      <c r="K581" s="556"/>
      <c r="L581" s="556"/>
      <c r="M581" s="556"/>
      <c r="N581" s="556"/>
      <c r="O581" s="556"/>
      <c r="P581" s="556"/>
    </row>
    <row r="582" spans="8:16">
      <c r="H582" s="556"/>
      <c r="I582" s="556"/>
      <c r="J582" s="556"/>
      <c r="K582" s="556"/>
      <c r="L582" s="556"/>
      <c r="M582" s="556"/>
      <c r="N582" s="556"/>
      <c r="O582" s="556"/>
      <c r="P582" s="556"/>
    </row>
    <row r="583" spans="8:16">
      <c r="H583" s="556"/>
      <c r="I583" s="556"/>
      <c r="J583" s="556"/>
      <c r="K583" s="556"/>
      <c r="L583" s="556"/>
      <c r="M583" s="556"/>
      <c r="N583" s="556"/>
      <c r="O583" s="556"/>
      <c r="P583" s="556"/>
    </row>
    <row r="584" spans="8:16">
      <c r="H584" s="556"/>
      <c r="I584" s="556"/>
      <c r="J584" s="556"/>
      <c r="K584" s="556"/>
      <c r="L584" s="556"/>
      <c r="M584" s="556"/>
      <c r="N584" s="556"/>
      <c r="O584" s="556"/>
      <c r="P584" s="556"/>
    </row>
    <row r="585" spans="8:16">
      <c r="H585" s="556"/>
      <c r="I585" s="556"/>
      <c r="J585" s="556"/>
      <c r="K585" s="556"/>
      <c r="L585" s="556"/>
      <c r="M585" s="556"/>
      <c r="N585" s="556"/>
      <c r="O585" s="556"/>
      <c r="P585" s="556"/>
    </row>
    <row r="586" spans="8:16">
      <c r="H586" s="556"/>
      <c r="I586" s="556"/>
      <c r="J586" s="556"/>
      <c r="K586" s="556"/>
      <c r="L586" s="556"/>
      <c r="M586" s="556"/>
      <c r="N586" s="556"/>
      <c r="O586" s="556"/>
      <c r="P586" s="556"/>
    </row>
    <row r="587" spans="8:16">
      <c r="H587" s="556"/>
      <c r="I587" s="556"/>
      <c r="J587" s="556"/>
      <c r="K587" s="556"/>
      <c r="L587" s="556"/>
      <c r="M587" s="556"/>
      <c r="N587" s="556"/>
      <c r="O587" s="556"/>
      <c r="P587" s="556"/>
    </row>
    <row r="588" spans="8:16">
      <c r="H588" s="556"/>
      <c r="I588" s="556"/>
      <c r="J588" s="556"/>
      <c r="K588" s="556"/>
      <c r="L588" s="556"/>
      <c r="M588" s="556"/>
      <c r="N588" s="556"/>
      <c r="O588" s="556"/>
      <c r="P588" s="556"/>
    </row>
    <row r="589" spans="8:16">
      <c r="H589" s="556"/>
      <c r="I589" s="556"/>
      <c r="J589" s="556"/>
      <c r="K589" s="556"/>
      <c r="L589" s="556"/>
      <c r="M589" s="556"/>
      <c r="N589" s="556"/>
      <c r="O589" s="556"/>
      <c r="P589" s="556"/>
    </row>
    <row r="590" spans="8:16">
      <c r="H590" s="556"/>
      <c r="I590" s="556"/>
      <c r="J590" s="556"/>
      <c r="K590" s="556"/>
      <c r="L590" s="556"/>
      <c r="M590" s="556"/>
      <c r="N590" s="556"/>
      <c r="O590" s="556"/>
      <c r="P590" s="556"/>
    </row>
    <row r="591" spans="8:16">
      <c r="H591" s="556"/>
      <c r="I591" s="556"/>
      <c r="J591" s="556"/>
      <c r="K591" s="556"/>
      <c r="L591" s="556"/>
      <c r="M591" s="556"/>
      <c r="N591" s="556"/>
      <c r="O591" s="556"/>
      <c r="P591" s="556"/>
    </row>
    <row r="592" spans="8:16">
      <c r="H592" s="556"/>
      <c r="I592" s="556"/>
      <c r="J592" s="556"/>
      <c r="K592" s="556"/>
      <c r="L592" s="556"/>
      <c r="M592" s="556"/>
      <c r="N592" s="556"/>
      <c r="O592" s="556"/>
      <c r="P592" s="556"/>
    </row>
    <row r="593" spans="8:16">
      <c r="H593" s="556"/>
      <c r="I593" s="556"/>
      <c r="J593" s="556"/>
      <c r="K593" s="556"/>
      <c r="L593" s="556"/>
      <c r="M593" s="556"/>
      <c r="N593" s="556"/>
      <c r="O593" s="556"/>
      <c r="P593" s="556"/>
    </row>
    <row r="594" spans="8:16">
      <c r="H594" s="556"/>
      <c r="I594" s="556"/>
      <c r="J594" s="556"/>
      <c r="K594" s="556"/>
      <c r="L594" s="556"/>
      <c r="M594" s="556"/>
      <c r="N594" s="556"/>
      <c r="O594" s="556"/>
      <c r="P594" s="556"/>
    </row>
    <row r="595" spans="8:16">
      <c r="H595" s="556"/>
      <c r="I595" s="556"/>
      <c r="J595" s="556"/>
      <c r="K595" s="556"/>
      <c r="L595" s="556"/>
      <c r="M595" s="556"/>
      <c r="N595" s="556"/>
      <c r="O595" s="556"/>
      <c r="P595" s="556"/>
    </row>
    <row r="596" spans="8:16">
      <c r="H596" s="556"/>
      <c r="I596" s="556"/>
      <c r="J596" s="556"/>
      <c r="K596" s="556"/>
      <c r="L596" s="556"/>
      <c r="M596" s="556"/>
      <c r="N596" s="556"/>
      <c r="O596" s="556"/>
      <c r="P596" s="556"/>
    </row>
    <row r="597" spans="8:16">
      <c r="H597" s="556"/>
      <c r="I597" s="556"/>
      <c r="J597" s="556"/>
      <c r="K597" s="556"/>
      <c r="L597" s="556"/>
      <c r="M597" s="556"/>
      <c r="N597" s="556"/>
      <c r="O597" s="556"/>
      <c r="P597" s="556"/>
    </row>
    <row r="598" spans="8:16">
      <c r="H598" s="556"/>
      <c r="I598" s="556"/>
      <c r="J598" s="556"/>
      <c r="K598" s="556"/>
      <c r="L598" s="556"/>
      <c r="M598" s="556"/>
      <c r="N598" s="556"/>
      <c r="O598" s="556"/>
      <c r="P598" s="556"/>
    </row>
    <row r="599" spans="8:16">
      <c r="H599" s="556"/>
      <c r="I599" s="556"/>
      <c r="J599" s="556"/>
      <c r="K599" s="556"/>
      <c r="L599" s="556"/>
      <c r="M599" s="556"/>
      <c r="N599" s="556"/>
      <c r="O599" s="556"/>
      <c r="P599" s="556"/>
    </row>
    <row r="600" spans="8:16">
      <c r="H600" s="556"/>
      <c r="I600" s="556"/>
      <c r="J600" s="556"/>
      <c r="K600" s="556"/>
      <c r="L600" s="556"/>
      <c r="M600" s="556"/>
      <c r="N600" s="556"/>
      <c r="O600" s="556"/>
      <c r="P600" s="556"/>
    </row>
    <row r="601" spans="8:16">
      <c r="H601" s="556"/>
      <c r="I601" s="556"/>
      <c r="J601" s="556"/>
      <c r="K601" s="556"/>
      <c r="L601" s="556"/>
      <c r="M601" s="556"/>
      <c r="N601" s="556"/>
      <c r="O601" s="556"/>
      <c r="P601" s="556"/>
    </row>
    <row r="602" spans="8:16">
      <c r="H602" s="556"/>
      <c r="I602" s="556"/>
      <c r="J602" s="556"/>
      <c r="K602" s="556"/>
      <c r="L602" s="556"/>
      <c r="M602" s="556"/>
      <c r="N602" s="556"/>
      <c r="O602" s="556"/>
      <c r="P602" s="556"/>
    </row>
    <row r="603" spans="8:16">
      <c r="H603" s="556"/>
      <c r="I603" s="556"/>
      <c r="J603" s="556"/>
      <c r="K603" s="556"/>
      <c r="L603" s="556"/>
      <c r="M603" s="556"/>
      <c r="N603" s="556"/>
      <c r="O603" s="556"/>
      <c r="P603" s="556"/>
    </row>
    <row r="604" spans="8:16">
      <c r="H604" s="556"/>
      <c r="I604" s="556"/>
      <c r="J604" s="556"/>
      <c r="K604" s="556"/>
      <c r="L604" s="556"/>
      <c r="M604" s="556"/>
      <c r="N604" s="556"/>
      <c r="O604" s="556"/>
      <c r="P604" s="556"/>
    </row>
    <row r="605" spans="8:16">
      <c r="H605" s="556"/>
      <c r="I605" s="556"/>
      <c r="J605" s="556"/>
      <c r="K605" s="556"/>
      <c r="L605" s="556"/>
      <c r="M605" s="556"/>
      <c r="N605" s="556"/>
      <c r="O605" s="556"/>
      <c r="P605" s="556"/>
    </row>
    <row r="606" spans="8:16">
      <c r="H606" s="556"/>
      <c r="I606" s="556"/>
      <c r="J606" s="556"/>
      <c r="K606" s="556"/>
      <c r="L606" s="556"/>
      <c r="M606" s="556"/>
      <c r="N606" s="556"/>
      <c r="O606" s="556"/>
      <c r="P606" s="556"/>
    </row>
    <row r="607" spans="8:16">
      <c r="H607" s="556"/>
      <c r="I607" s="556"/>
      <c r="J607" s="556"/>
      <c r="K607" s="556"/>
      <c r="L607" s="556"/>
      <c r="M607" s="556"/>
      <c r="N607" s="556"/>
      <c r="O607" s="556"/>
      <c r="P607" s="556"/>
    </row>
    <row r="608" spans="8:16">
      <c r="H608" s="556"/>
      <c r="I608" s="556"/>
      <c r="J608" s="556"/>
      <c r="K608" s="556"/>
      <c r="L608" s="556"/>
      <c r="M608" s="556"/>
      <c r="N608" s="556"/>
      <c r="O608" s="556"/>
      <c r="P608" s="556"/>
    </row>
    <row r="609" spans="8:16">
      <c r="H609" s="556"/>
      <c r="I609" s="556"/>
      <c r="J609" s="556"/>
      <c r="K609" s="556"/>
      <c r="L609" s="556"/>
      <c r="M609" s="556"/>
      <c r="N609" s="556"/>
      <c r="O609" s="556"/>
      <c r="P609" s="556"/>
    </row>
    <row r="610" spans="8:16">
      <c r="H610" s="556"/>
      <c r="I610" s="556"/>
      <c r="J610" s="556"/>
      <c r="K610" s="556"/>
      <c r="L610" s="556"/>
      <c r="M610" s="556"/>
      <c r="N610" s="556"/>
      <c r="O610" s="556"/>
      <c r="P610" s="556"/>
    </row>
    <row r="611" spans="8:16">
      <c r="H611" s="556"/>
      <c r="I611" s="556"/>
      <c r="J611" s="556"/>
      <c r="K611" s="556"/>
      <c r="L611" s="556"/>
      <c r="M611" s="556"/>
      <c r="N611" s="556"/>
      <c r="O611" s="556"/>
      <c r="P611" s="556"/>
    </row>
    <row r="612" spans="8:16">
      <c r="H612" s="556"/>
      <c r="I612" s="556"/>
      <c r="J612" s="556"/>
      <c r="K612" s="556"/>
      <c r="L612" s="556"/>
      <c r="M612" s="556"/>
      <c r="N612" s="556"/>
      <c r="O612" s="556"/>
      <c r="P612" s="556"/>
    </row>
    <row r="613" spans="8:16">
      <c r="H613" s="556"/>
      <c r="I613" s="556"/>
      <c r="J613" s="556"/>
      <c r="K613" s="556"/>
      <c r="L613" s="556"/>
      <c r="M613" s="556"/>
      <c r="N613" s="556"/>
      <c r="O613" s="556"/>
      <c r="P613" s="556"/>
    </row>
    <row r="614" spans="8:16">
      <c r="H614" s="556"/>
      <c r="I614" s="556"/>
      <c r="J614" s="556"/>
      <c r="K614" s="556"/>
      <c r="L614" s="556"/>
      <c r="M614" s="556"/>
      <c r="N614" s="556"/>
      <c r="O614" s="556"/>
      <c r="P614" s="556"/>
    </row>
    <row r="615" spans="8:16">
      <c r="H615" s="556"/>
      <c r="I615" s="556"/>
      <c r="J615" s="556"/>
      <c r="K615" s="556"/>
      <c r="L615" s="556"/>
      <c r="M615" s="556"/>
      <c r="N615" s="556"/>
      <c r="O615" s="556"/>
      <c r="P615" s="556"/>
    </row>
    <row r="616" spans="8:16">
      <c r="H616" s="556"/>
      <c r="I616" s="556"/>
      <c r="J616" s="556"/>
      <c r="K616" s="556"/>
      <c r="L616" s="556"/>
      <c r="M616" s="556"/>
      <c r="N616" s="556"/>
      <c r="O616" s="556"/>
      <c r="P616" s="556"/>
    </row>
    <row r="617" spans="8:16">
      <c r="H617" s="556"/>
      <c r="I617" s="556"/>
      <c r="J617" s="556"/>
      <c r="K617" s="556"/>
      <c r="L617" s="556"/>
      <c r="M617" s="556"/>
      <c r="N617" s="556"/>
      <c r="O617" s="556"/>
      <c r="P617" s="556"/>
    </row>
    <row r="618" spans="8:16">
      <c r="H618" s="556"/>
      <c r="I618" s="556"/>
      <c r="J618" s="556"/>
      <c r="K618" s="556"/>
      <c r="L618" s="556"/>
      <c r="M618" s="556"/>
      <c r="N618" s="556"/>
      <c r="O618" s="556"/>
      <c r="P618" s="556"/>
    </row>
    <row r="619" spans="8:16">
      <c r="H619" s="556"/>
      <c r="I619" s="556"/>
      <c r="J619" s="556"/>
      <c r="K619" s="556"/>
      <c r="L619" s="556"/>
      <c r="M619" s="556"/>
      <c r="N619" s="556"/>
      <c r="O619" s="556"/>
      <c r="P619" s="556"/>
    </row>
    <row r="620" spans="8:16">
      <c r="H620" s="556"/>
      <c r="I620" s="556"/>
      <c r="J620" s="556"/>
      <c r="K620" s="556"/>
      <c r="L620" s="556"/>
      <c r="M620" s="556"/>
      <c r="N620" s="556"/>
      <c r="O620" s="556"/>
      <c r="P620" s="556"/>
    </row>
    <row r="621" spans="8:16">
      <c r="H621" s="556"/>
      <c r="I621" s="556"/>
      <c r="J621" s="556"/>
      <c r="K621" s="556"/>
      <c r="L621" s="556"/>
      <c r="M621" s="556"/>
      <c r="N621" s="556"/>
      <c r="O621" s="556"/>
      <c r="P621" s="556"/>
    </row>
    <row r="622" spans="8:16">
      <c r="H622" s="556"/>
      <c r="I622" s="556"/>
      <c r="J622" s="556"/>
      <c r="K622" s="556"/>
      <c r="L622" s="556"/>
      <c r="M622" s="556"/>
      <c r="N622" s="556"/>
      <c r="O622" s="556"/>
      <c r="P622" s="556"/>
    </row>
    <row r="623" spans="8:16">
      <c r="H623" s="556"/>
      <c r="I623" s="556"/>
      <c r="J623" s="556"/>
      <c r="K623" s="556"/>
      <c r="L623" s="556"/>
      <c r="M623" s="556"/>
      <c r="N623" s="556"/>
      <c r="O623" s="556"/>
      <c r="P623" s="556"/>
    </row>
    <row r="624" spans="8:16">
      <c r="H624" s="556"/>
      <c r="I624" s="556"/>
      <c r="J624" s="556"/>
      <c r="K624" s="556"/>
      <c r="L624" s="556"/>
      <c r="M624" s="556"/>
      <c r="N624" s="556"/>
      <c r="O624" s="556"/>
      <c r="P624" s="556"/>
    </row>
    <row r="625" spans="8:16">
      <c r="H625" s="556"/>
      <c r="I625" s="556"/>
      <c r="J625" s="556"/>
      <c r="K625" s="556"/>
      <c r="L625" s="556"/>
      <c r="M625" s="556"/>
      <c r="N625" s="556"/>
      <c r="O625" s="556"/>
      <c r="P625" s="556"/>
    </row>
    <row r="626" spans="8:16">
      <c r="H626" s="556"/>
      <c r="I626" s="556"/>
      <c r="J626" s="556"/>
      <c r="K626" s="556"/>
      <c r="L626" s="556"/>
      <c r="M626" s="556"/>
      <c r="N626" s="556"/>
      <c r="O626" s="556"/>
      <c r="P626" s="556"/>
    </row>
    <row r="627" spans="8:16">
      <c r="H627" s="556"/>
      <c r="I627" s="556"/>
      <c r="J627" s="556"/>
      <c r="K627" s="556"/>
      <c r="L627" s="556"/>
      <c r="M627" s="556"/>
      <c r="N627" s="556"/>
      <c r="O627" s="556"/>
      <c r="P627" s="556"/>
    </row>
    <row r="628" spans="8:16">
      <c r="H628" s="556"/>
      <c r="I628" s="556"/>
      <c r="J628" s="556"/>
      <c r="K628" s="556"/>
      <c r="L628" s="556"/>
      <c r="M628" s="556"/>
      <c r="N628" s="556"/>
      <c r="O628" s="556"/>
      <c r="P628" s="556"/>
    </row>
    <row r="629" spans="8:16">
      <c r="H629" s="556"/>
      <c r="I629" s="556"/>
      <c r="J629" s="556"/>
      <c r="K629" s="556"/>
      <c r="L629" s="556"/>
      <c r="M629" s="556"/>
      <c r="N629" s="556"/>
      <c r="O629" s="556"/>
      <c r="P629" s="556"/>
    </row>
    <row r="630" spans="8:16">
      <c r="H630" s="556"/>
      <c r="I630" s="556"/>
      <c r="J630" s="556"/>
      <c r="K630" s="556"/>
      <c r="L630" s="556"/>
      <c r="M630" s="556"/>
      <c r="N630" s="556"/>
      <c r="O630" s="556"/>
      <c r="P630" s="556"/>
    </row>
    <row r="631" spans="8:16">
      <c r="H631" s="556"/>
      <c r="I631" s="556"/>
      <c r="J631" s="556"/>
      <c r="K631" s="556"/>
      <c r="L631" s="556"/>
      <c r="M631" s="556"/>
      <c r="N631" s="556"/>
      <c r="O631" s="556"/>
      <c r="P631" s="556"/>
    </row>
    <row r="632" spans="8:16">
      <c r="H632" s="556"/>
      <c r="I632" s="556"/>
      <c r="J632" s="556"/>
      <c r="K632" s="556"/>
      <c r="L632" s="556"/>
      <c r="M632" s="556"/>
      <c r="N632" s="556"/>
      <c r="O632" s="556"/>
      <c r="P632" s="556"/>
    </row>
    <row r="633" spans="8:16">
      <c r="H633" s="556"/>
      <c r="I633" s="556"/>
      <c r="J633" s="556"/>
      <c r="K633" s="556"/>
      <c r="L633" s="556"/>
      <c r="M633" s="556"/>
      <c r="N633" s="556"/>
      <c r="O633" s="556"/>
      <c r="P633" s="556"/>
    </row>
    <row r="634" spans="8:16">
      <c r="H634" s="556"/>
      <c r="I634" s="556"/>
      <c r="J634" s="556"/>
      <c r="K634" s="556"/>
      <c r="L634" s="556"/>
      <c r="M634" s="556"/>
      <c r="N634" s="556"/>
      <c r="O634" s="556"/>
      <c r="P634" s="556"/>
    </row>
    <row r="635" spans="8:16">
      <c r="H635" s="556"/>
      <c r="I635" s="556"/>
      <c r="J635" s="556"/>
      <c r="K635" s="556"/>
      <c r="L635" s="556"/>
      <c r="M635" s="556"/>
      <c r="N635" s="556"/>
      <c r="O635" s="556"/>
      <c r="P635" s="556"/>
    </row>
    <row r="636" spans="8:16">
      <c r="H636" s="556"/>
      <c r="I636" s="556"/>
      <c r="J636" s="556"/>
      <c r="K636" s="556"/>
      <c r="L636" s="556"/>
      <c r="M636" s="556"/>
      <c r="N636" s="556"/>
      <c r="O636" s="556"/>
      <c r="P636" s="556"/>
    </row>
    <row r="637" spans="8:16">
      <c r="H637" s="556"/>
      <c r="I637" s="556"/>
      <c r="J637" s="556"/>
      <c r="K637" s="556"/>
      <c r="L637" s="556"/>
      <c r="M637" s="556"/>
      <c r="N637" s="556"/>
      <c r="O637" s="556"/>
      <c r="P637" s="556"/>
    </row>
    <row r="638" spans="8:16">
      <c r="H638" s="556"/>
      <c r="I638" s="556"/>
      <c r="J638" s="556"/>
      <c r="K638" s="556"/>
      <c r="L638" s="556"/>
      <c r="M638" s="556"/>
      <c r="N638" s="556"/>
      <c r="O638" s="556"/>
      <c r="P638" s="556"/>
    </row>
    <row r="639" spans="8:16">
      <c r="H639" s="556"/>
      <c r="I639" s="556"/>
      <c r="J639" s="556"/>
      <c r="K639" s="556"/>
      <c r="L639" s="556"/>
      <c r="M639" s="556"/>
      <c r="N639" s="556"/>
      <c r="O639" s="556"/>
      <c r="P639" s="556"/>
    </row>
    <row r="640" spans="8:16">
      <c r="H640" s="556"/>
      <c r="I640" s="556"/>
      <c r="J640" s="556"/>
      <c r="K640" s="556"/>
      <c r="L640" s="556"/>
      <c r="M640" s="556"/>
      <c r="N640" s="556"/>
      <c r="O640" s="556"/>
      <c r="P640" s="556"/>
    </row>
    <row r="641" spans="8:16">
      <c r="H641" s="556"/>
      <c r="I641" s="556"/>
      <c r="J641" s="556"/>
      <c r="K641" s="556"/>
      <c r="L641" s="556"/>
      <c r="M641" s="556"/>
      <c r="N641" s="556"/>
      <c r="O641" s="556"/>
      <c r="P641" s="556"/>
    </row>
    <row r="642" spans="8:16">
      <c r="H642" s="556"/>
      <c r="I642" s="556"/>
      <c r="J642" s="556"/>
      <c r="K642" s="556"/>
      <c r="L642" s="556"/>
      <c r="M642" s="556"/>
      <c r="N642" s="556"/>
      <c r="O642" s="556"/>
      <c r="P642" s="556"/>
    </row>
    <row r="643" spans="8:16">
      <c r="H643" s="556"/>
      <c r="I643" s="556"/>
      <c r="J643" s="556"/>
      <c r="K643" s="556"/>
      <c r="L643" s="556"/>
      <c r="M643" s="556"/>
      <c r="N643" s="556"/>
      <c r="O643" s="556"/>
      <c r="P643" s="556"/>
    </row>
    <row r="644" spans="8:16">
      <c r="H644" s="556"/>
      <c r="I644" s="556"/>
      <c r="J644" s="556"/>
      <c r="K644" s="556"/>
      <c r="L644" s="556"/>
      <c r="M644" s="556"/>
      <c r="N644" s="556"/>
      <c r="O644" s="556"/>
      <c r="P644" s="556"/>
    </row>
    <row r="645" spans="8:16">
      <c r="H645" s="556"/>
      <c r="I645" s="556"/>
      <c r="J645" s="556"/>
      <c r="K645" s="556"/>
      <c r="L645" s="556"/>
      <c r="M645" s="556"/>
      <c r="N645" s="556"/>
      <c r="O645" s="556"/>
      <c r="P645" s="556"/>
    </row>
    <row r="646" spans="8:16">
      <c r="H646" s="556"/>
      <c r="I646" s="556"/>
      <c r="J646" s="556"/>
      <c r="K646" s="556"/>
      <c r="L646" s="556"/>
      <c r="M646" s="556"/>
      <c r="N646" s="556"/>
      <c r="O646" s="556"/>
      <c r="P646" s="556"/>
    </row>
    <row r="647" spans="8:16">
      <c r="H647" s="556"/>
      <c r="I647" s="556"/>
      <c r="J647" s="556"/>
      <c r="K647" s="556"/>
      <c r="L647" s="556"/>
      <c r="M647" s="556"/>
      <c r="N647" s="556"/>
      <c r="O647" s="556"/>
      <c r="P647" s="556"/>
    </row>
    <row r="648" spans="8:16">
      <c r="H648" s="556"/>
      <c r="I648" s="556"/>
      <c r="J648" s="556"/>
      <c r="K648" s="556"/>
      <c r="L648" s="556"/>
      <c r="M648" s="556"/>
      <c r="N648" s="556"/>
      <c r="O648" s="556"/>
      <c r="P648" s="556"/>
    </row>
    <row r="649" spans="8:16">
      <c r="H649" s="556"/>
      <c r="I649" s="556"/>
      <c r="J649" s="556"/>
      <c r="K649" s="556"/>
      <c r="L649" s="556"/>
      <c r="M649" s="556"/>
      <c r="N649" s="556"/>
      <c r="O649" s="556"/>
      <c r="P649" s="556"/>
    </row>
    <row r="650" spans="8:16">
      <c r="H650" s="556"/>
      <c r="I650" s="556"/>
      <c r="J650" s="556"/>
      <c r="K650" s="556"/>
      <c r="L650" s="556"/>
      <c r="M650" s="556"/>
      <c r="N650" s="556"/>
      <c r="O650" s="556"/>
      <c r="P650" s="556"/>
    </row>
    <row r="651" spans="8:16">
      <c r="H651" s="556"/>
      <c r="I651" s="556"/>
      <c r="J651" s="556"/>
      <c r="K651" s="556"/>
      <c r="L651" s="556"/>
      <c r="M651" s="556"/>
      <c r="N651" s="556"/>
      <c r="O651" s="556"/>
      <c r="P651" s="556"/>
    </row>
    <row r="652" spans="8:16">
      <c r="H652" s="556"/>
      <c r="I652" s="556"/>
      <c r="J652" s="556"/>
      <c r="K652" s="556"/>
      <c r="L652" s="556"/>
      <c r="M652" s="556"/>
      <c r="N652" s="556"/>
      <c r="O652" s="556"/>
      <c r="P652" s="556"/>
    </row>
    <row r="653" spans="8:16">
      <c r="H653" s="556"/>
      <c r="I653" s="556"/>
      <c r="J653" s="556"/>
      <c r="K653" s="556"/>
      <c r="L653" s="556"/>
      <c r="M653" s="556"/>
      <c r="N653" s="556"/>
      <c r="O653" s="556"/>
      <c r="P653" s="556"/>
    </row>
    <row r="654" spans="8:16">
      <c r="H654" s="556"/>
      <c r="I654" s="556"/>
      <c r="J654" s="556"/>
      <c r="K654" s="556"/>
      <c r="L654" s="556"/>
      <c r="M654" s="556"/>
      <c r="N654" s="556"/>
      <c r="O654" s="556"/>
      <c r="P654" s="556"/>
    </row>
    <row r="655" spans="8:16">
      <c r="H655" s="556"/>
      <c r="I655" s="556"/>
      <c r="J655" s="556"/>
      <c r="K655" s="556"/>
      <c r="L655" s="556"/>
      <c r="M655" s="556"/>
      <c r="N655" s="556"/>
      <c r="O655" s="556"/>
      <c r="P655" s="556"/>
    </row>
    <row r="656" spans="8:16">
      <c r="H656" s="556"/>
      <c r="I656" s="556"/>
      <c r="J656" s="556"/>
      <c r="K656" s="556"/>
      <c r="L656" s="556"/>
      <c r="M656" s="556"/>
      <c r="N656" s="556"/>
      <c r="O656" s="556"/>
      <c r="P656" s="556"/>
    </row>
    <row r="657" spans="8:16">
      <c r="H657" s="556"/>
      <c r="I657" s="556"/>
      <c r="J657" s="556"/>
      <c r="K657" s="556"/>
      <c r="L657" s="556"/>
      <c r="M657" s="556"/>
      <c r="N657" s="556"/>
      <c r="O657" s="556"/>
      <c r="P657" s="556"/>
    </row>
    <row r="658" spans="8:16">
      <c r="H658" s="556"/>
      <c r="I658" s="556"/>
      <c r="J658" s="556"/>
      <c r="K658" s="556"/>
      <c r="L658" s="556"/>
      <c r="M658" s="556"/>
      <c r="N658" s="556"/>
      <c r="O658" s="556"/>
      <c r="P658" s="556"/>
    </row>
    <row r="659" spans="8:16">
      <c r="H659" s="556"/>
      <c r="I659" s="556"/>
      <c r="J659" s="556"/>
      <c r="K659" s="556"/>
      <c r="L659" s="556"/>
      <c r="M659" s="556"/>
      <c r="N659" s="556"/>
      <c r="O659" s="556"/>
      <c r="P659" s="556"/>
    </row>
    <row r="660" spans="8:16">
      <c r="H660" s="556"/>
      <c r="I660" s="556"/>
      <c r="J660" s="556"/>
      <c r="K660" s="556"/>
      <c r="L660" s="556"/>
      <c r="M660" s="556"/>
      <c r="N660" s="556"/>
      <c r="O660" s="556"/>
      <c r="P660" s="556"/>
    </row>
    <row r="661" spans="8:16">
      <c r="H661" s="556"/>
      <c r="I661" s="556"/>
      <c r="J661" s="556"/>
      <c r="K661" s="556"/>
      <c r="L661" s="556"/>
      <c r="M661" s="556"/>
      <c r="N661" s="556"/>
      <c r="O661" s="556"/>
      <c r="P661" s="556"/>
    </row>
    <row r="662" spans="8:16">
      <c r="H662" s="556"/>
      <c r="I662" s="556"/>
      <c r="J662" s="556"/>
      <c r="K662" s="556"/>
      <c r="L662" s="556"/>
      <c r="M662" s="556"/>
      <c r="N662" s="556"/>
      <c r="O662" s="556"/>
      <c r="P662" s="556"/>
    </row>
    <row r="663" spans="8:16">
      <c r="H663" s="556"/>
      <c r="I663" s="556"/>
      <c r="J663" s="556"/>
      <c r="K663" s="556"/>
      <c r="L663" s="556"/>
      <c r="M663" s="556"/>
      <c r="N663" s="556"/>
      <c r="O663" s="556"/>
      <c r="P663" s="556"/>
    </row>
    <row r="664" spans="8:16">
      <c r="H664" s="556"/>
      <c r="I664" s="556"/>
      <c r="J664" s="556"/>
      <c r="K664" s="556"/>
      <c r="L664" s="556"/>
      <c r="M664" s="556"/>
      <c r="N664" s="556"/>
      <c r="O664" s="556"/>
      <c r="P664" s="556"/>
    </row>
    <row r="665" spans="8:16">
      <c r="H665" s="556"/>
      <c r="I665" s="556"/>
      <c r="J665" s="556"/>
      <c r="K665" s="556"/>
      <c r="L665" s="556"/>
      <c r="M665" s="556"/>
      <c r="N665" s="556"/>
      <c r="O665" s="556"/>
      <c r="P665" s="556"/>
    </row>
    <row r="666" spans="8:16">
      <c r="H666" s="556"/>
      <c r="I666" s="556"/>
      <c r="J666" s="556"/>
      <c r="K666" s="556"/>
      <c r="L666" s="556"/>
      <c r="M666" s="556"/>
      <c r="N666" s="556"/>
      <c r="O666" s="556"/>
      <c r="P666" s="556"/>
    </row>
    <row r="667" spans="8:16">
      <c r="H667" s="556"/>
      <c r="I667" s="556"/>
      <c r="J667" s="556"/>
      <c r="K667" s="556"/>
      <c r="L667" s="556"/>
      <c r="M667" s="556"/>
      <c r="N667" s="556"/>
      <c r="O667" s="556"/>
      <c r="P667" s="556"/>
    </row>
    <row r="668" spans="8:16">
      <c r="H668" s="556"/>
      <c r="I668" s="556"/>
      <c r="J668" s="556"/>
      <c r="K668" s="556"/>
      <c r="L668" s="556"/>
      <c r="M668" s="556"/>
      <c r="N668" s="556"/>
      <c r="O668" s="556"/>
      <c r="P668" s="556"/>
    </row>
    <row r="669" spans="8:16">
      <c r="H669" s="556"/>
      <c r="I669" s="556"/>
      <c r="J669" s="556"/>
      <c r="K669" s="556"/>
      <c r="L669" s="556"/>
      <c r="M669" s="556"/>
      <c r="N669" s="556"/>
      <c r="O669" s="556"/>
      <c r="P669" s="556"/>
    </row>
    <row r="670" spans="8:16">
      <c r="H670" s="556"/>
      <c r="I670" s="556"/>
      <c r="J670" s="556"/>
      <c r="K670" s="556"/>
      <c r="L670" s="556"/>
      <c r="M670" s="556"/>
      <c r="N670" s="556"/>
      <c r="O670" s="556"/>
      <c r="P670" s="556"/>
    </row>
    <row r="671" spans="8:16">
      <c r="H671" s="556"/>
      <c r="I671" s="556"/>
      <c r="J671" s="556"/>
      <c r="K671" s="556"/>
      <c r="L671" s="556"/>
      <c r="M671" s="556"/>
      <c r="N671" s="556"/>
      <c r="O671" s="556"/>
      <c r="P671" s="556"/>
    </row>
    <row r="672" spans="8:16">
      <c r="H672" s="556"/>
      <c r="I672" s="556"/>
      <c r="J672" s="556"/>
      <c r="K672" s="556"/>
      <c r="L672" s="556"/>
      <c r="M672" s="556"/>
      <c r="N672" s="556"/>
      <c r="O672" s="556"/>
      <c r="P672" s="556"/>
    </row>
    <row r="673" spans="8:16">
      <c r="H673" s="556"/>
      <c r="I673" s="556"/>
      <c r="J673" s="556"/>
      <c r="K673" s="556"/>
      <c r="L673" s="556"/>
      <c r="M673" s="556"/>
      <c r="N673" s="556"/>
      <c r="O673" s="556"/>
      <c r="P673" s="556"/>
    </row>
    <row r="674" spans="8:16">
      <c r="H674" s="556"/>
      <c r="I674" s="556"/>
      <c r="J674" s="556"/>
      <c r="K674" s="556"/>
      <c r="L674" s="556"/>
      <c r="M674" s="556"/>
      <c r="N674" s="556"/>
      <c r="O674" s="556"/>
      <c r="P674" s="556"/>
    </row>
    <row r="675" spans="8:16">
      <c r="H675" s="556"/>
      <c r="I675" s="556"/>
      <c r="J675" s="556"/>
      <c r="K675" s="556"/>
      <c r="L675" s="556"/>
      <c r="M675" s="556"/>
      <c r="N675" s="556"/>
      <c r="O675" s="556"/>
      <c r="P675" s="556"/>
    </row>
    <row r="676" spans="8:16">
      <c r="H676" s="556"/>
      <c r="I676" s="556"/>
      <c r="J676" s="556"/>
      <c r="K676" s="556"/>
      <c r="L676" s="556"/>
      <c r="M676" s="556"/>
      <c r="N676" s="556"/>
      <c r="O676" s="556"/>
      <c r="P676" s="556"/>
    </row>
    <row r="677" spans="8:16">
      <c r="H677" s="556"/>
      <c r="I677" s="556"/>
      <c r="J677" s="556"/>
      <c r="K677" s="556"/>
      <c r="L677" s="556"/>
      <c r="M677" s="556"/>
      <c r="N677" s="556"/>
      <c r="O677" s="556"/>
      <c r="P677" s="556"/>
    </row>
    <row r="678" spans="8:16">
      <c r="H678" s="556"/>
      <c r="I678" s="556"/>
      <c r="J678" s="556"/>
      <c r="K678" s="556"/>
      <c r="L678" s="556"/>
      <c r="M678" s="556"/>
      <c r="N678" s="556"/>
      <c r="O678" s="556"/>
      <c r="P678" s="556"/>
    </row>
    <row r="679" spans="8:16">
      <c r="H679" s="556"/>
      <c r="I679" s="556"/>
      <c r="J679" s="556"/>
      <c r="K679" s="556"/>
      <c r="L679" s="556"/>
      <c r="M679" s="556"/>
      <c r="N679" s="556"/>
      <c r="O679" s="556"/>
      <c r="P679" s="556"/>
    </row>
    <row r="680" spans="8:16">
      <c r="H680" s="556"/>
      <c r="I680" s="556"/>
      <c r="J680" s="556"/>
      <c r="K680" s="556"/>
      <c r="L680" s="556"/>
      <c r="M680" s="556"/>
      <c r="N680" s="556"/>
      <c r="O680" s="556"/>
      <c r="P680" s="556"/>
    </row>
    <row r="681" spans="8:16">
      <c r="H681" s="556"/>
      <c r="I681" s="556"/>
      <c r="J681" s="556"/>
      <c r="K681" s="556"/>
      <c r="L681" s="556"/>
      <c r="M681" s="556"/>
      <c r="N681" s="556"/>
      <c r="O681" s="556"/>
      <c r="P681" s="556"/>
    </row>
    <row r="682" spans="8:16">
      <c r="H682" s="556"/>
      <c r="I682" s="556"/>
      <c r="J682" s="556"/>
      <c r="K682" s="556"/>
      <c r="L682" s="556"/>
      <c r="M682" s="556"/>
      <c r="N682" s="556"/>
      <c r="O682" s="556"/>
      <c r="P682" s="556"/>
    </row>
    <row r="683" spans="8:16">
      <c r="H683" s="556"/>
      <c r="I683" s="556"/>
      <c r="J683" s="556"/>
      <c r="K683" s="556"/>
      <c r="L683" s="556"/>
      <c r="M683" s="556"/>
      <c r="N683" s="556"/>
      <c r="O683" s="556"/>
      <c r="P683" s="556"/>
    </row>
    <row r="684" spans="8:16">
      <c r="H684" s="556"/>
      <c r="I684" s="556"/>
      <c r="J684" s="556"/>
      <c r="K684" s="556"/>
      <c r="L684" s="556"/>
      <c r="M684" s="556"/>
      <c r="N684" s="556"/>
      <c r="O684" s="556"/>
      <c r="P684" s="556"/>
    </row>
    <row r="685" spans="8:16">
      <c r="H685" s="556"/>
      <c r="I685" s="556"/>
      <c r="J685" s="556"/>
      <c r="K685" s="556"/>
      <c r="L685" s="556"/>
      <c r="M685" s="556"/>
      <c r="N685" s="556"/>
      <c r="O685" s="556"/>
      <c r="P685" s="556"/>
    </row>
    <row r="686" spans="8:16">
      <c r="H686" s="556"/>
      <c r="I686" s="556"/>
      <c r="J686" s="556"/>
      <c r="K686" s="556"/>
      <c r="L686" s="556"/>
      <c r="M686" s="556"/>
      <c r="N686" s="556"/>
      <c r="O686" s="556"/>
      <c r="P686" s="556"/>
    </row>
    <row r="687" spans="8:16">
      <c r="H687" s="556"/>
      <c r="I687" s="556"/>
      <c r="J687" s="556"/>
      <c r="K687" s="556"/>
      <c r="L687" s="556"/>
      <c r="M687" s="556"/>
      <c r="N687" s="556"/>
      <c r="O687" s="556"/>
      <c r="P687" s="556"/>
    </row>
    <row r="688" spans="8:16">
      <c r="H688" s="556"/>
      <c r="I688" s="556"/>
      <c r="J688" s="556"/>
      <c r="K688" s="556"/>
      <c r="L688" s="556"/>
      <c r="M688" s="556"/>
      <c r="N688" s="556"/>
      <c r="O688" s="556"/>
      <c r="P688" s="556"/>
    </row>
    <row r="689" spans="8:16">
      <c r="H689" s="556"/>
      <c r="I689" s="556"/>
      <c r="J689" s="556"/>
      <c r="K689" s="556"/>
      <c r="L689" s="556"/>
      <c r="M689" s="556"/>
      <c r="N689" s="556"/>
      <c r="O689" s="556"/>
      <c r="P689" s="556"/>
    </row>
    <row r="690" spans="8:16">
      <c r="H690" s="556"/>
      <c r="I690" s="556"/>
      <c r="J690" s="556"/>
      <c r="K690" s="556"/>
      <c r="L690" s="556"/>
      <c r="M690" s="556"/>
      <c r="N690" s="556"/>
      <c r="O690" s="556"/>
      <c r="P690" s="556"/>
    </row>
    <row r="691" spans="8:16">
      <c r="H691" s="556"/>
      <c r="I691" s="556"/>
      <c r="J691" s="556"/>
      <c r="K691" s="556"/>
      <c r="L691" s="556"/>
      <c r="M691" s="556"/>
      <c r="N691" s="556"/>
      <c r="O691" s="556"/>
      <c r="P691" s="556"/>
    </row>
    <row r="692" spans="8:16">
      <c r="H692" s="556"/>
      <c r="I692" s="556"/>
      <c r="J692" s="556"/>
      <c r="K692" s="556"/>
      <c r="L692" s="556"/>
      <c r="M692" s="556"/>
      <c r="N692" s="556"/>
      <c r="O692" s="556"/>
      <c r="P692" s="556"/>
    </row>
    <row r="693" spans="8:16">
      <c r="H693" s="556"/>
      <c r="I693" s="556"/>
      <c r="J693" s="556"/>
      <c r="K693" s="556"/>
      <c r="L693" s="556"/>
      <c r="M693" s="556"/>
      <c r="N693" s="556"/>
      <c r="O693" s="556"/>
      <c r="P693" s="556"/>
    </row>
    <row r="694" spans="8:16">
      <c r="H694" s="556"/>
      <c r="I694" s="556"/>
      <c r="J694" s="556"/>
      <c r="K694" s="556"/>
      <c r="L694" s="556"/>
      <c r="M694" s="556"/>
      <c r="N694" s="556"/>
      <c r="O694" s="556"/>
      <c r="P694" s="556"/>
    </row>
    <row r="695" spans="8:16">
      <c r="H695" s="556"/>
      <c r="I695" s="556"/>
      <c r="J695" s="556"/>
      <c r="K695" s="556"/>
      <c r="L695" s="556"/>
      <c r="M695" s="556"/>
      <c r="N695" s="556"/>
      <c r="O695" s="556"/>
      <c r="P695" s="556"/>
    </row>
    <row r="696" spans="8:16">
      <c r="H696" s="556"/>
      <c r="I696" s="556"/>
      <c r="J696" s="556"/>
      <c r="K696" s="556"/>
      <c r="L696" s="556"/>
      <c r="M696" s="556"/>
      <c r="N696" s="556"/>
      <c r="O696" s="556"/>
      <c r="P696" s="556"/>
    </row>
    <row r="697" spans="8:16">
      <c r="H697" s="556"/>
      <c r="I697" s="556"/>
      <c r="J697" s="556"/>
      <c r="K697" s="556"/>
      <c r="L697" s="556"/>
      <c r="M697" s="556"/>
      <c r="N697" s="556"/>
      <c r="O697" s="556"/>
      <c r="P697" s="556"/>
    </row>
    <row r="698" spans="8:16">
      <c r="H698" s="556"/>
      <c r="I698" s="556"/>
      <c r="J698" s="556"/>
      <c r="K698" s="556"/>
      <c r="L698" s="556"/>
      <c r="M698" s="556"/>
      <c r="N698" s="556"/>
      <c r="O698" s="556"/>
      <c r="P698" s="556"/>
    </row>
    <row r="699" spans="8:16">
      <c r="H699" s="556"/>
      <c r="I699" s="556"/>
      <c r="J699" s="556"/>
      <c r="K699" s="556"/>
      <c r="L699" s="556"/>
      <c r="M699" s="556"/>
      <c r="N699" s="556"/>
      <c r="O699" s="556"/>
      <c r="P699" s="556"/>
    </row>
    <row r="700" spans="8:16">
      <c r="H700" s="556"/>
      <c r="I700" s="556"/>
      <c r="J700" s="556"/>
      <c r="K700" s="556"/>
      <c r="L700" s="556"/>
      <c r="M700" s="556"/>
      <c r="N700" s="556"/>
      <c r="O700" s="556"/>
      <c r="P700" s="556"/>
    </row>
    <row r="701" spans="8:16">
      <c r="H701" s="556"/>
      <c r="I701" s="556"/>
      <c r="J701" s="556"/>
      <c r="K701" s="556"/>
      <c r="L701" s="556"/>
      <c r="M701" s="556"/>
      <c r="N701" s="556"/>
      <c r="O701" s="556"/>
      <c r="P701" s="556"/>
    </row>
    <row r="702" spans="8:16">
      <c r="H702" s="556"/>
      <c r="I702" s="556"/>
      <c r="J702" s="556"/>
      <c r="K702" s="556"/>
      <c r="L702" s="556"/>
      <c r="M702" s="556"/>
      <c r="N702" s="556"/>
      <c r="O702" s="556"/>
      <c r="P702" s="556"/>
    </row>
    <row r="703" spans="8:16">
      <c r="H703" s="556"/>
      <c r="I703" s="556"/>
      <c r="J703" s="556"/>
      <c r="K703" s="556"/>
      <c r="L703" s="556"/>
      <c r="M703" s="556"/>
      <c r="N703" s="556"/>
      <c r="O703" s="556"/>
      <c r="P703" s="556"/>
    </row>
    <row r="704" spans="8:16">
      <c r="H704" s="556"/>
      <c r="I704" s="556"/>
      <c r="J704" s="556"/>
      <c r="K704" s="556"/>
      <c r="L704" s="556"/>
      <c r="M704" s="556"/>
      <c r="N704" s="556"/>
      <c r="O704" s="556"/>
      <c r="P704" s="556"/>
    </row>
    <row r="705" spans="8:16">
      <c r="H705" s="556"/>
      <c r="I705" s="556"/>
      <c r="J705" s="556"/>
      <c r="K705" s="556"/>
      <c r="L705" s="556"/>
      <c r="M705" s="556"/>
      <c r="N705" s="556"/>
      <c r="O705" s="556"/>
      <c r="P705" s="556"/>
    </row>
    <row r="706" spans="8:16">
      <c r="H706" s="556"/>
      <c r="I706" s="556"/>
      <c r="J706" s="556"/>
      <c r="K706" s="556"/>
      <c r="L706" s="556"/>
      <c r="M706" s="556"/>
      <c r="N706" s="556"/>
      <c r="O706" s="556"/>
      <c r="P706" s="556"/>
    </row>
    <row r="707" spans="8:16">
      <c r="H707" s="556"/>
      <c r="I707" s="556"/>
      <c r="J707" s="556"/>
      <c r="K707" s="556"/>
      <c r="L707" s="556"/>
      <c r="M707" s="556"/>
      <c r="N707" s="556"/>
      <c r="O707" s="556"/>
      <c r="P707" s="556"/>
    </row>
    <row r="708" spans="8:16">
      <c r="H708" s="556"/>
      <c r="I708" s="556"/>
      <c r="J708" s="556"/>
      <c r="K708" s="556"/>
      <c r="L708" s="556"/>
      <c r="M708" s="556"/>
      <c r="N708" s="556"/>
      <c r="O708" s="556"/>
      <c r="P708" s="556"/>
    </row>
    <row r="709" spans="8:16">
      <c r="H709" s="556"/>
      <c r="I709" s="556"/>
      <c r="J709" s="556"/>
      <c r="K709" s="556"/>
      <c r="L709" s="556"/>
      <c r="M709" s="556"/>
      <c r="N709" s="556"/>
      <c r="O709" s="556"/>
      <c r="P709" s="556"/>
    </row>
    <row r="710" spans="8:16">
      <c r="H710" s="556"/>
      <c r="I710" s="556"/>
      <c r="J710" s="556"/>
      <c r="K710" s="556"/>
      <c r="L710" s="556"/>
      <c r="M710" s="556"/>
      <c r="N710" s="556"/>
      <c r="O710" s="556"/>
      <c r="P710" s="556"/>
    </row>
    <row r="711" spans="8:16">
      <c r="H711" s="556"/>
      <c r="I711" s="556"/>
      <c r="J711" s="556"/>
      <c r="K711" s="556"/>
      <c r="L711" s="556"/>
      <c r="M711" s="556"/>
      <c r="N711" s="556"/>
      <c r="O711" s="556"/>
      <c r="P711" s="556"/>
    </row>
    <row r="712" spans="8:16">
      <c r="H712" s="556"/>
      <c r="I712" s="556"/>
      <c r="J712" s="556"/>
      <c r="K712" s="556"/>
      <c r="L712" s="556"/>
      <c r="M712" s="556"/>
      <c r="N712" s="556"/>
      <c r="O712" s="556"/>
      <c r="P712" s="556"/>
    </row>
    <row r="713" spans="8:16">
      <c r="H713" s="556"/>
      <c r="I713" s="556"/>
      <c r="J713" s="556"/>
      <c r="K713" s="556"/>
      <c r="L713" s="556"/>
      <c r="M713" s="556"/>
      <c r="N713" s="556"/>
      <c r="O713" s="556"/>
      <c r="P713" s="556"/>
    </row>
    <row r="714" spans="8:16">
      <c r="H714" s="556"/>
      <c r="I714" s="556"/>
      <c r="J714" s="556"/>
      <c r="K714" s="556"/>
      <c r="L714" s="556"/>
      <c r="M714" s="556"/>
      <c r="N714" s="556"/>
      <c r="O714" s="556"/>
      <c r="P714" s="556"/>
    </row>
    <row r="715" spans="8:16">
      <c r="H715" s="556"/>
      <c r="I715" s="556"/>
      <c r="J715" s="556"/>
      <c r="K715" s="556"/>
      <c r="L715" s="556"/>
      <c r="M715" s="556"/>
      <c r="N715" s="556"/>
      <c r="O715" s="556"/>
      <c r="P715" s="556"/>
    </row>
    <row r="716" spans="8:16">
      <c r="H716" s="556"/>
      <c r="I716" s="556"/>
      <c r="J716" s="556"/>
      <c r="K716" s="556"/>
      <c r="L716" s="556"/>
      <c r="M716" s="556"/>
      <c r="N716" s="556"/>
      <c r="O716" s="556"/>
      <c r="P716" s="556"/>
    </row>
    <row r="717" spans="8:16">
      <c r="H717" s="556"/>
      <c r="I717" s="556"/>
      <c r="J717" s="556"/>
      <c r="K717" s="556"/>
      <c r="L717" s="556"/>
      <c r="M717" s="556"/>
      <c r="N717" s="556"/>
      <c r="O717" s="556"/>
      <c r="P717" s="556"/>
    </row>
    <row r="718" spans="8:16">
      <c r="H718" s="556"/>
      <c r="I718" s="556"/>
      <c r="J718" s="556"/>
      <c r="K718" s="556"/>
      <c r="L718" s="556"/>
      <c r="M718" s="556"/>
      <c r="N718" s="556"/>
      <c r="O718" s="556"/>
      <c r="P718" s="556"/>
    </row>
    <row r="719" spans="8:16">
      <c r="H719" s="556"/>
      <c r="I719" s="556"/>
      <c r="J719" s="556"/>
      <c r="K719" s="556"/>
      <c r="L719" s="556"/>
      <c r="M719" s="556"/>
      <c r="N719" s="556"/>
      <c r="O719" s="556"/>
      <c r="P719" s="556"/>
    </row>
    <row r="720" spans="8:16">
      <c r="H720" s="556"/>
      <c r="I720" s="556"/>
      <c r="J720" s="556"/>
      <c r="K720" s="556"/>
      <c r="L720" s="556"/>
      <c r="M720" s="556"/>
      <c r="N720" s="556"/>
      <c r="O720" s="556"/>
      <c r="P720" s="556"/>
    </row>
    <row r="721" spans="8:16">
      <c r="H721" s="556"/>
      <c r="I721" s="556"/>
      <c r="J721" s="556"/>
      <c r="K721" s="556"/>
      <c r="L721" s="556"/>
      <c r="M721" s="556"/>
      <c r="N721" s="556"/>
      <c r="O721" s="556"/>
      <c r="P721" s="556"/>
    </row>
    <row r="722" spans="8:16">
      <c r="H722" s="556"/>
      <c r="I722" s="556"/>
      <c r="J722" s="556"/>
      <c r="K722" s="556"/>
      <c r="L722" s="556"/>
      <c r="M722" s="556"/>
      <c r="N722" s="556"/>
      <c r="O722" s="556"/>
      <c r="P722" s="556"/>
    </row>
    <row r="723" spans="8:16">
      <c r="H723" s="556"/>
      <c r="I723" s="556"/>
      <c r="J723" s="556"/>
      <c r="K723" s="556"/>
      <c r="L723" s="556"/>
      <c r="M723" s="556"/>
      <c r="N723" s="556"/>
      <c r="O723" s="556"/>
      <c r="P723" s="556"/>
    </row>
    <row r="724" spans="8:16">
      <c r="H724" s="556"/>
      <c r="I724" s="556"/>
      <c r="J724" s="556"/>
      <c r="K724" s="556"/>
      <c r="L724" s="556"/>
      <c r="M724" s="556"/>
      <c r="N724" s="556"/>
      <c r="O724" s="556"/>
      <c r="P724" s="556"/>
    </row>
    <row r="725" spans="8:16">
      <c r="H725" s="556"/>
      <c r="I725" s="556"/>
      <c r="J725" s="556"/>
      <c r="K725" s="556"/>
      <c r="L725" s="556"/>
      <c r="M725" s="556"/>
      <c r="N725" s="556"/>
      <c r="O725" s="556"/>
      <c r="P725" s="556"/>
    </row>
    <row r="726" spans="8:16">
      <c r="H726" s="556"/>
      <c r="I726" s="556"/>
      <c r="J726" s="556"/>
      <c r="K726" s="556"/>
      <c r="L726" s="556"/>
      <c r="M726" s="556"/>
      <c r="N726" s="556"/>
      <c r="O726" s="556"/>
      <c r="P726" s="556"/>
    </row>
    <row r="727" spans="8:16">
      <c r="H727" s="556"/>
      <c r="I727" s="556"/>
      <c r="J727" s="556"/>
      <c r="K727" s="556"/>
      <c r="L727" s="556"/>
      <c r="M727" s="556"/>
      <c r="N727" s="556"/>
      <c r="O727" s="556"/>
      <c r="P727" s="556"/>
    </row>
    <row r="728" spans="8:16">
      <c r="H728" s="556"/>
      <c r="I728" s="556"/>
      <c r="J728" s="556"/>
      <c r="K728" s="556"/>
      <c r="L728" s="556"/>
      <c r="M728" s="556"/>
      <c r="N728" s="556"/>
      <c r="O728" s="556"/>
      <c r="P728" s="556"/>
    </row>
    <row r="729" spans="8:16">
      <c r="H729" s="556"/>
      <c r="I729" s="556"/>
      <c r="J729" s="556"/>
      <c r="K729" s="556"/>
      <c r="L729" s="556"/>
      <c r="M729" s="556"/>
      <c r="N729" s="556"/>
      <c r="O729" s="556"/>
      <c r="P729" s="556"/>
    </row>
    <row r="730" spans="8:16">
      <c r="H730" s="556"/>
      <c r="I730" s="556"/>
      <c r="J730" s="556"/>
      <c r="K730" s="556"/>
      <c r="L730" s="556"/>
      <c r="M730" s="556"/>
      <c r="N730" s="556"/>
      <c r="O730" s="556"/>
      <c r="P730" s="556"/>
    </row>
    <row r="731" spans="8:16">
      <c r="H731" s="556"/>
      <c r="I731" s="556"/>
      <c r="J731" s="556"/>
      <c r="K731" s="556"/>
      <c r="L731" s="556"/>
      <c r="M731" s="556"/>
      <c r="N731" s="556"/>
      <c r="O731" s="556"/>
      <c r="P731" s="556"/>
    </row>
    <row r="732" spans="8:16">
      <c r="H732" s="556"/>
      <c r="I732" s="556"/>
      <c r="J732" s="556"/>
      <c r="K732" s="556"/>
      <c r="L732" s="556"/>
      <c r="M732" s="556"/>
      <c r="N732" s="556"/>
      <c r="O732" s="556"/>
      <c r="P732" s="556"/>
    </row>
    <row r="733" spans="8:16">
      <c r="H733" s="556"/>
      <c r="I733" s="556"/>
      <c r="J733" s="556"/>
      <c r="K733" s="556"/>
      <c r="L733" s="556"/>
      <c r="M733" s="556"/>
      <c r="N733" s="556"/>
      <c r="O733" s="556"/>
      <c r="P733" s="556"/>
    </row>
    <row r="734" spans="8:16">
      <c r="H734" s="556"/>
      <c r="I734" s="556"/>
      <c r="J734" s="556"/>
      <c r="K734" s="556"/>
      <c r="L734" s="556"/>
      <c r="M734" s="556"/>
      <c r="N734" s="556"/>
      <c r="O734" s="556"/>
      <c r="P734" s="556"/>
    </row>
    <row r="735" spans="8:16">
      <c r="H735" s="556"/>
      <c r="I735" s="556"/>
      <c r="J735" s="556"/>
      <c r="K735" s="556"/>
      <c r="L735" s="556"/>
      <c r="M735" s="556"/>
      <c r="N735" s="556"/>
      <c r="O735" s="556"/>
      <c r="P735" s="556"/>
    </row>
    <row r="736" spans="8:16">
      <c r="H736" s="556"/>
      <c r="I736" s="556"/>
      <c r="J736" s="556"/>
      <c r="K736" s="556"/>
      <c r="L736" s="556"/>
      <c r="M736" s="556"/>
      <c r="N736" s="556"/>
      <c r="O736" s="556"/>
      <c r="P736" s="556"/>
    </row>
    <row r="737" spans="8:16">
      <c r="H737" s="556"/>
      <c r="I737" s="556"/>
      <c r="J737" s="556"/>
      <c r="K737" s="556"/>
      <c r="L737" s="556"/>
      <c r="M737" s="556"/>
      <c r="N737" s="556"/>
      <c r="O737" s="556"/>
      <c r="P737" s="556"/>
    </row>
    <row r="738" spans="8:16">
      <c r="H738" s="556"/>
      <c r="I738" s="556"/>
      <c r="J738" s="556"/>
      <c r="K738" s="556"/>
      <c r="L738" s="556"/>
      <c r="M738" s="556"/>
      <c r="N738" s="556"/>
      <c r="O738" s="556"/>
      <c r="P738" s="556"/>
    </row>
  </sheetData>
  <mergeCells count="5">
    <mergeCell ref="E8:P8"/>
    <mergeCell ref="A10:B10"/>
    <mergeCell ref="E10:F10"/>
    <mergeCell ref="H10:K10"/>
    <mergeCell ref="M10:P10"/>
  </mergeCells>
  <pageMargins left="1" right="1" top="1" bottom="1" header="0.5" footer="0.5"/>
  <pageSetup scale="36" fitToHeight="4" orientation="landscape" r:id="rId1"/>
  <headerFooter alignWithMargins="0">
    <oddHeader>&amp;RSchedule IV-J-2-A
&amp;P of &amp;N</oddHeader>
  </headerFooter>
  <rowBreaks count="2" manualBreakCount="2">
    <brk id="77" max="15" man="1"/>
    <brk id="13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F07FF0-5386-43EB-A670-0572C0D0EBAD}"/>
</file>

<file path=customXml/itemProps2.xml><?xml version="1.0" encoding="utf-8"?>
<ds:datastoreItem xmlns:ds="http://schemas.openxmlformats.org/officeDocument/2006/customXml" ds:itemID="{198B243C-B384-4DAE-A708-5E4C0C36F221}"/>
</file>

<file path=customXml/itemProps3.xml><?xml version="1.0" encoding="utf-8"?>
<ds:datastoreItem xmlns:ds="http://schemas.openxmlformats.org/officeDocument/2006/customXml" ds:itemID="{D69186B7-AD66-44DE-9BA7-0561A4D4EA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Gillespie, Brandon L</dc:creator>
  <cp:keywords/>
  <dc:description/>
  <cp:lastModifiedBy>Durland, John R</cp:lastModifiedBy>
  <cp:revision/>
  <dcterms:created xsi:type="dcterms:W3CDTF">2025-01-16T18:05:17Z</dcterms:created>
  <dcterms:modified xsi:type="dcterms:W3CDTF">2025-01-28T00:12:52Z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2025-01-16T19:06:34Z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d1f155b7-a9b5-4fef-abb1-c33ad818b15f</vt:lpwstr>
  </property>
  <property fmtid="{D5CDD505-2E9C-101B-9397-08002B2CF9AE}" pid="8" name="MSIP_Label_e3ac3a1a-de19-428b-b395-6d250d7743fb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0x010100F7A0A3677438D24B928C2D9AE45F51FC</vt:lpwstr>
  </property>
</Properties>
</file>